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Aviation/"/>
    </mc:Choice>
  </mc:AlternateContent>
  <xr:revisionPtr revIDLastSave="0" documentId="13_ncr:1_{D3503121-121E-954D-8F79-CD7A085D5F30}" xr6:coauthVersionLast="47" xr6:coauthVersionMax="47" xr10:uidLastSave="{00000000-0000-0000-0000-000000000000}"/>
  <bookViews>
    <workbookView xWindow="0" yWindow="500" windowWidth="38400" windowHeight="21100" activeTab="3" xr2:uid="{00000000-000D-0000-FFFF-FFFF00000000}"/>
  </bookViews>
  <sheets>
    <sheet name="Cost Model" sheetId="1" r:id="rId1"/>
    <sheet name="Battery Trends" sheetId="4" r:id="rId2"/>
    <sheet name="Fuel Cell Trends" sheetId="12" r:id="rId3"/>
    <sheet name="H2 Storage Trends" sheetId="13" r:id="rId4"/>
    <sheet name="Electric Machine trends" sheetId="5" r:id="rId5"/>
    <sheet name="Power Inverter Trends" sheetId="6" r:id="rId6"/>
    <sheet name="HV Cables" sheetId="11" r:id="rId7"/>
    <sheet name="Engine Costs" sheetId="9" r:id="rId8"/>
    <sheet name="Pipistrel" sheetId="7" r:id="rId9"/>
    <sheet name="Baseline Aircraft" sheetId="8" r:id="rId10"/>
    <sheet name="Future Aircraft" sheetId="10" r:id="rId1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1" l="1"/>
  <c r="J58" i="1"/>
  <c r="J59" i="1"/>
  <c r="J60" i="1"/>
  <c r="J61" i="1"/>
  <c r="J56" i="1"/>
  <c r="J51" i="1"/>
  <c r="J52" i="1"/>
  <c r="K52" i="1" s="1"/>
  <c r="J53" i="1"/>
  <c r="J54" i="1"/>
  <c r="J55" i="1"/>
  <c r="J50" i="1"/>
  <c r="J45" i="1"/>
  <c r="J46" i="1"/>
  <c r="J47" i="1"/>
  <c r="J48" i="1"/>
  <c r="J49" i="1"/>
  <c r="J44" i="1"/>
  <c r="I57" i="1"/>
  <c r="I58" i="1"/>
  <c r="I59" i="1"/>
  <c r="I60" i="1"/>
  <c r="K60" i="1" s="1"/>
  <c r="I61" i="1"/>
  <c r="I56" i="1"/>
  <c r="I51" i="1"/>
  <c r="I52" i="1"/>
  <c r="I53" i="1"/>
  <c r="I54" i="1"/>
  <c r="K54" i="1" s="1"/>
  <c r="I55" i="1"/>
  <c r="I50" i="1"/>
  <c r="K57" i="1"/>
  <c r="K61" i="1"/>
  <c r="AW61" i="1"/>
  <c r="AW60" i="1"/>
  <c r="AW59" i="1"/>
  <c r="K59" i="1"/>
  <c r="AW58" i="1"/>
  <c r="K58" i="1"/>
  <c r="AW57" i="1"/>
  <c r="AW56" i="1"/>
  <c r="AW55" i="1"/>
  <c r="K55" i="1"/>
  <c r="AW54" i="1"/>
  <c r="AW53" i="1"/>
  <c r="K53" i="1"/>
  <c r="AW52" i="1"/>
  <c r="AW51" i="1"/>
  <c r="K51" i="1"/>
  <c r="AW50" i="1"/>
  <c r="K50" i="1"/>
  <c r="AN43" i="1"/>
  <c r="AO43" i="1" s="1"/>
  <c r="AE43" i="1"/>
  <c r="AF43" i="1" s="1"/>
  <c r="AA43" i="1"/>
  <c r="AB43" i="1" s="1"/>
  <c r="AC43" i="1" s="1"/>
  <c r="Y43" i="1"/>
  <c r="W43" i="1"/>
  <c r="X43" i="1" s="1"/>
  <c r="AN42" i="1"/>
  <c r="AO42" i="1" s="1"/>
  <c r="AE42" i="1"/>
  <c r="AF42" i="1" s="1"/>
  <c r="AB42" i="1"/>
  <c r="AC42" i="1" s="1"/>
  <c r="Z42" i="1"/>
  <c r="W42" i="1"/>
  <c r="X42" i="1" s="1"/>
  <c r="U42" i="1"/>
  <c r="Y42" i="1" s="1"/>
  <c r="AN41" i="1"/>
  <c r="AO41" i="1" s="1"/>
  <c r="AE41" i="1"/>
  <c r="AF41" i="1" s="1"/>
  <c r="AB41" i="1"/>
  <c r="AC41" i="1" s="1"/>
  <c r="Y41" i="1"/>
  <c r="W41" i="1"/>
  <c r="X41" i="1" s="1"/>
  <c r="AN40" i="1"/>
  <c r="AO40" i="1" s="1"/>
  <c r="AE40" i="1"/>
  <c r="AF40" i="1" s="1"/>
  <c r="AB40" i="1"/>
  <c r="AC40" i="1" s="1"/>
  <c r="Z40" i="1"/>
  <c r="W40" i="1"/>
  <c r="X40" i="1" s="1"/>
  <c r="U40" i="1"/>
  <c r="Y40" i="1" s="1"/>
  <c r="AN39" i="1"/>
  <c r="AO39" i="1" s="1"/>
  <c r="AE39" i="1"/>
  <c r="AF39" i="1" s="1"/>
  <c r="AB39" i="1"/>
  <c r="AC39" i="1" s="1"/>
  <c r="Y39" i="1"/>
  <c r="W39" i="1"/>
  <c r="X39" i="1" s="1"/>
  <c r="AN38" i="1"/>
  <c r="AO38" i="1" s="1"/>
  <c r="BB38" i="1" s="1"/>
  <c r="AE38" i="1"/>
  <c r="AF38" i="1" s="1"/>
  <c r="AB38" i="1"/>
  <c r="AC38" i="1" s="1"/>
  <c r="Y38" i="1"/>
  <c r="W38" i="1"/>
  <c r="X38" i="1" s="1"/>
  <c r="AN37" i="1"/>
  <c r="AO37" i="1" s="1"/>
  <c r="AE37" i="1"/>
  <c r="AF37" i="1" s="1"/>
  <c r="AA37" i="1"/>
  <c r="AB37" i="1" s="1"/>
  <c r="AC37" i="1" s="1"/>
  <c r="Y37" i="1"/>
  <c r="W37" i="1"/>
  <c r="X37" i="1" s="1"/>
  <c r="AN36" i="1"/>
  <c r="AO36" i="1" s="1"/>
  <c r="AE36" i="1"/>
  <c r="AF36" i="1" s="1"/>
  <c r="AB36" i="1"/>
  <c r="AC36" i="1" s="1"/>
  <c r="Z36" i="1"/>
  <c r="W36" i="1"/>
  <c r="X36" i="1" s="1"/>
  <c r="U36" i="1"/>
  <c r="Y36" i="1" s="1"/>
  <c r="AN35" i="1"/>
  <c r="AO35" i="1" s="1"/>
  <c r="AE35" i="1"/>
  <c r="AF35" i="1" s="1"/>
  <c r="AB35" i="1"/>
  <c r="AC35" i="1" s="1"/>
  <c r="Y35" i="1"/>
  <c r="W35" i="1"/>
  <c r="X35" i="1" s="1"/>
  <c r="AN34" i="1"/>
  <c r="AO34" i="1" s="1"/>
  <c r="AE34" i="1"/>
  <c r="AF34" i="1" s="1"/>
  <c r="AB34" i="1"/>
  <c r="AC34" i="1" s="1"/>
  <c r="Z34" i="1"/>
  <c r="W34" i="1"/>
  <c r="X34" i="1" s="1"/>
  <c r="U34" i="1"/>
  <c r="Y34" i="1" s="1"/>
  <c r="AN33" i="1"/>
  <c r="AO33" i="1" s="1"/>
  <c r="AE33" i="1"/>
  <c r="AF33" i="1" s="1"/>
  <c r="AB33" i="1"/>
  <c r="AC33" i="1" s="1"/>
  <c r="Y33" i="1"/>
  <c r="W33" i="1"/>
  <c r="X33" i="1" s="1"/>
  <c r="AN32" i="1"/>
  <c r="AO32" i="1" s="1"/>
  <c r="AE32" i="1"/>
  <c r="AF32" i="1" s="1"/>
  <c r="AB32" i="1"/>
  <c r="AC32" i="1" s="1"/>
  <c r="Y32" i="1"/>
  <c r="W32" i="1"/>
  <c r="X32" i="1" s="1"/>
  <c r="E15" i="13"/>
  <c r="E16" i="13"/>
  <c r="E17" i="13"/>
  <c r="E18" i="13"/>
  <c r="E19" i="13"/>
  <c r="E14" i="13"/>
  <c r="AE30" i="1"/>
  <c r="AF30" i="1" s="1"/>
  <c r="AN30" i="1"/>
  <c r="AO30" i="1" s="1"/>
  <c r="AE31" i="1"/>
  <c r="AF31" i="1" s="1"/>
  <c r="AN31" i="1"/>
  <c r="AO31" i="1" s="1"/>
  <c r="AW44" i="1"/>
  <c r="AW45" i="1"/>
  <c r="AW46" i="1"/>
  <c r="AW47" i="1"/>
  <c r="AE25" i="1"/>
  <c r="AF25" i="1" s="1"/>
  <c r="AA25" i="1"/>
  <c r="AB25" i="1" s="1"/>
  <c r="AC25" i="1" s="1"/>
  <c r="Y25" i="1"/>
  <c r="W25" i="1"/>
  <c r="X25" i="1" s="1"/>
  <c r="AG24" i="1"/>
  <c r="AE24" i="1"/>
  <c r="AF24" i="1" s="1"/>
  <c r="AB24" i="1"/>
  <c r="AC24" i="1" s="1"/>
  <c r="Z24" i="1"/>
  <c r="W24" i="1"/>
  <c r="X24" i="1" s="1"/>
  <c r="U24" i="1"/>
  <c r="Y24" i="1" s="1"/>
  <c r="AE23" i="1"/>
  <c r="AF23" i="1" s="1"/>
  <c r="AB23" i="1"/>
  <c r="AC23" i="1" s="1"/>
  <c r="Y23" i="1"/>
  <c r="W23" i="1"/>
  <c r="X23" i="1" s="1"/>
  <c r="AG22" i="1"/>
  <c r="AE22" i="1"/>
  <c r="AF22" i="1" s="1"/>
  <c r="AB22" i="1"/>
  <c r="AC22" i="1" s="1"/>
  <c r="Z22" i="1"/>
  <c r="W22" i="1"/>
  <c r="X22" i="1" s="1"/>
  <c r="U22" i="1"/>
  <c r="Y22" i="1" s="1"/>
  <c r="AE21" i="1"/>
  <c r="AF21" i="1" s="1"/>
  <c r="AB21" i="1"/>
  <c r="AC21" i="1" s="1"/>
  <c r="Y21" i="1"/>
  <c r="W21" i="1"/>
  <c r="X21" i="1" s="1"/>
  <c r="AE20" i="1"/>
  <c r="AF20" i="1" s="1"/>
  <c r="AB20" i="1"/>
  <c r="AC20" i="1" s="1"/>
  <c r="Y20" i="1"/>
  <c r="W20" i="1"/>
  <c r="X20" i="1" s="1"/>
  <c r="G15" i="1"/>
  <c r="G16" i="1"/>
  <c r="G17" i="1"/>
  <c r="G18" i="1"/>
  <c r="G19" i="1"/>
  <c r="G14" i="1"/>
  <c r="AE19" i="1"/>
  <c r="AF19" i="1" s="1"/>
  <c r="AA19" i="1"/>
  <c r="AB19" i="1" s="1"/>
  <c r="AC19" i="1" s="1"/>
  <c r="Y19" i="1"/>
  <c r="W19" i="1"/>
  <c r="X19" i="1" s="1"/>
  <c r="AG18" i="1"/>
  <c r="AE18" i="1"/>
  <c r="AF18" i="1" s="1"/>
  <c r="AB18" i="1"/>
  <c r="AC18" i="1" s="1"/>
  <c r="Z18" i="1"/>
  <c r="W18" i="1"/>
  <c r="X18" i="1" s="1"/>
  <c r="U18" i="1"/>
  <c r="Y18" i="1" s="1"/>
  <c r="AE17" i="1"/>
  <c r="AF17" i="1" s="1"/>
  <c r="AB17" i="1"/>
  <c r="AC17" i="1" s="1"/>
  <c r="Y17" i="1"/>
  <c r="W17" i="1"/>
  <c r="X17" i="1" s="1"/>
  <c r="AG16" i="1"/>
  <c r="AE16" i="1"/>
  <c r="AF16" i="1" s="1"/>
  <c r="AB16" i="1"/>
  <c r="AC16" i="1" s="1"/>
  <c r="Z16" i="1"/>
  <c r="W16" i="1"/>
  <c r="X16" i="1" s="1"/>
  <c r="U16" i="1"/>
  <c r="Y16" i="1" s="1"/>
  <c r="AE15" i="1"/>
  <c r="AF15" i="1" s="1"/>
  <c r="AB15" i="1"/>
  <c r="AC15" i="1" s="1"/>
  <c r="Y15" i="1"/>
  <c r="W15" i="1"/>
  <c r="X15" i="1" s="1"/>
  <c r="AE14" i="1"/>
  <c r="AF14" i="1" s="1"/>
  <c r="AB14" i="1"/>
  <c r="AC14" i="1" s="1"/>
  <c r="Y14" i="1"/>
  <c r="W14" i="1"/>
  <c r="X14" i="1" s="1"/>
  <c r="K56" i="1" l="1"/>
  <c r="R3" i="7"/>
  <c r="F3" i="7"/>
  <c r="AA31" i="1"/>
  <c r="AA13" i="1"/>
  <c r="J33" i="4"/>
  <c r="J34" i="4"/>
  <c r="J35" i="4"/>
  <c r="J36" i="4"/>
  <c r="J37" i="4"/>
  <c r="J32" i="4"/>
  <c r="E31" i="6"/>
  <c r="T3" i="1"/>
  <c r="T4" i="1"/>
  <c r="T5" i="1"/>
  <c r="T6" i="1"/>
  <c r="T7" i="1"/>
  <c r="T2" i="1"/>
  <c r="R2" i="7"/>
  <c r="BC3" i="1"/>
  <c r="BD3" i="1" s="1"/>
  <c r="BC4" i="1"/>
  <c r="BD4" i="1" s="1"/>
  <c r="BC5" i="1"/>
  <c r="BD5" i="1" s="1"/>
  <c r="BC6" i="1"/>
  <c r="BD6" i="1" s="1"/>
  <c r="BC7" i="1"/>
  <c r="BD7" i="1" s="1"/>
  <c r="BC2" i="1"/>
  <c r="BD2" i="1" s="1"/>
  <c r="O3" i="1"/>
  <c r="O4" i="1"/>
  <c r="O5" i="1"/>
  <c r="O6" i="1"/>
  <c r="O7" i="1"/>
  <c r="O2" i="1"/>
  <c r="H32" i="4"/>
  <c r="AU54" i="1" l="1"/>
  <c r="BC54" i="1" s="1"/>
  <c r="AU36" i="1"/>
  <c r="BC36" i="1" s="1"/>
  <c r="AW40" i="1"/>
  <c r="AW34" i="1"/>
  <c r="AW35" i="1"/>
  <c r="AW41" i="1"/>
  <c r="AW38" i="1"/>
  <c r="AW32" i="1"/>
  <c r="AW43" i="1"/>
  <c r="AW37" i="1"/>
  <c r="AW39" i="1"/>
  <c r="AW33" i="1"/>
  <c r="AU50" i="1"/>
  <c r="BC50" i="1" s="1"/>
  <c r="AU32" i="1"/>
  <c r="BC32" i="1" s="1"/>
  <c r="AU52" i="1"/>
  <c r="BC52" i="1" s="1"/>
  <c r="AU34" i="1"/>
  <c r="BC34" i="1" s="1"/>
  <c r="AU53" i="1"/>
  <c r="BC53" i="1" s="1"/>
  <c r="AU35" i="1"/>
  <c r="BC35" i="1" s="1"/>
  <c r="AW36" i="1"/>
  <c r="AW42" i="1"/>
  <c r="AU55" i="1"/>
  <c r="BC55" i="1" s="1"/>
  <c r="AU37" i="1"/>
  <c r="BC37" i="1" s="1"/>
  <c r="AU51" i="1"/>
  <c r="BC51" i="1" s="1"/>
  <c r="AU33" i="1"/>
  <c r="BC33" i="1" s="1"/>
  <c r="AH14" i="1"/>
  <c r="AI14" i="1" s="1"/>
  <c r="AK14" i="1" s="1"/>
  <c r="AL14" i="1" s="1"/>
  <c r="AH20" i="1"/>
  <c r="AH16" i="1"/>
  <c r="BC16" i="1" s="1"/>
  <c r="BD16" i="1" s="1"/>
  <c r="AH22" i="1"/>
  <c r="AH15" i="1"/>
  <c r="AI15" i="1" s="1"/>
  <c r="AK15" i="1" s="1"/>
  <c r="AL15" i="1" s="1"/>
  <c r="AH21" i="1"/>
  <c r="AH18" i="1"/>
  <c r="BC18" i="1" s="1"/>
  <c r="BD18" i="1" s="1"/>
  <c r="AH24" i="1"/>
  <c r="AH17" i="1"/>
  <c r="AI17" i="1" s="1"/>
  <c r="AK17" i="1" s="1"/>
  <c r="AL17" i="1" s="1"/>
  <c r="AH23" i="1"/>
  <c r="AH19" i="1"/>
  <c r="AI19" i="1" s="1"/>
  <c r="AK19" i="1" s="1"/>
  <c r="AL19" i="1" s="1"/>
  <c r="AH25" i="1"/>
  <c r="AB9" i="1"/>
  <c r="AC9" i="1" s="1"/>
  <c r="AB10" i="1"/>
  <c r="AC10" i="1" s="1"/>
  <c r="AB11" i="1"/>
  <c r="AC11" i="1" s="1"/>
  <c r="AB12" i="1"/>
  <c r="AC12" i="1" s="1"/>
  <c r="AB13" i="1"/>
  <c r="AC13" i="1" s="1"/>
  <c r="AB26" i="1"/>
  <c r="AC26" i="1" s="1"/>
  <c r="AB27" i="1"/>
  <c r="AC27" i="1" s="1"/>
  <c r="AB28" i="1"/>
  <c r="AC28" i="1" s="1"/>
  <c r="AB29" i="1"/>
  <c r="AC29" i="1" s="1"/>
  <c r="AB30" i="1"/>
  <c r="AC30" i="1" s="1"/>
  <c r="AB31" i="1"/>
  <c r="AC31" i="1" s="1"/>
  <c r="AB8" i="1"/>
  <c r="AC8" i="1" s="1"/>
  <c r="J3" i="7"/>
  <c r="K3" i="1"/>
  <c r="K4" i="1"/>
  <c r="K5" i="1"/>
  <c r="K6" i="1"/>
  <c r="K7" i="1"/>
  <c r="K2" i="1"/>
  <c r="BC15" i="1" l="1"/>
  <c r="BD15" i="1" s="1"/>
  <c r="AX37" i="1"/>
  <c r="AZ37" i="1"/>
  <c r="AV43" i="1"/>
  <c r="BC43" i="1" s="1"/>
  <c r="AZ35" i="1"/>
  <c r="AV41" i="1"/>
  <c r="BC41" i="1" s="1"/>
  <c r="AX35" i="1"/>
  <c r="AV58" i="1"/>
  <c r="BC58" i="1" s="1"/>
  <c r="AZ52" i="1"/>
  <c r="AX52" i="1"/>
  <c r="AX33" i="1"/>
  <c r="AV39" i="1"/>
  <c r="BC39" i="1" s="1"/>
  <c r="AZ33" i="1"/>
  <c r="AX55" i="1"/>
  <c r="AV61" i="1"/>
  <c r="BC61" i="1" s="1"/>
  <c r="AZ55" i="1"/>
  <c r="AZ53" i="1"/>
  <c r="AX53" i="1"/>
  <c r="AV59" i="1"/>
  <c r="BC59" i="1" s="1"/>
  <c r="AX32" i="1"/>
  <c r="AZ32" i="1"/>
  <c r="AV38" i="1"/>
  <c r="BC38" i="1" s="1"/>
  <c r="AX36" i="1"/>
  <c r="AZ36" i="1"/>
  <c r="AV42" i="1"/>
  <c r="BC42" i="1" s="1"/>
  <c r="AZ51" i="1"/>
  <c r="AX51" i="1"/>
  <c r="AV57" i="1"/>
  <c r="BC57" i="1" s="1"/>
  <c r="AZ34" i="1"/>
  <c r="AX34" i="1"/>
  <c r="AV40" i="1"/>
  <c r="BC40" i="1" s="1"/>
  <c r="AX50" i="1"/>
  <c r="AZ50" i="1"/>
  <c r="AV56" i="1"/>
  <c r="BC56" i="1" s="1"/>
  <c r="AZ54" i="1"/>
  <c r="AV60" i="1"/>
  <c r="BC60" i="1" s="1"/>
  <c r="AX54" i="1"/>
  <c r="AI16" i="1"/>
  <c r="AK16" i="1" s="1"/>
  <c r="AL16" i="1" s="1"/>
  <c r="BC14" i="1"/>
  <c r="BD14" i="1" s="1"/>
  <c r="BC17" i="1"/>
  <c r="BD17" i="1" s="1"/>
  <c r="BC19" i="1"/>
  <c r="BD19" i="1" s="1"/>
  <c r="AI22" i="1"/>
  <c r="AK22" i="1" s="1"/>
  <c r="AL22" i="1" s="1"/>
  <c r="BC22" i="1"/>
  <c r="BD22" i="1" s="1"/>
  <c r="BC23" i="1"/>
  <c r="BD23" i="1" s="1"/>
  <c r="AI23" i="1"/>
  <c r="AK23" i="1" s="1"/>
  <c r="AL23" i="1" s="1"/>
  <c r="AI18" i="1"/>
  <c r="AK18" i="1" s="1"/>
  <c r="AL18" i="1" s="1"/>
  <c r="BC21" i="1"/>
  <c r="BD21" i="1" s="1"/>
  <c r="AI21" i="1"/>
  <c r="AK21" i="1" s="1"/>
  <c r="AL21" i="1" s="1"/>
  <c r="BC20" i="1"/>
  <c r="BD20" i="1" s="1"/>
  <c r="AI20" i="1"/>
  <c r="AK20" i="1" s="1"/>
  <c r="AL20" i="1" s="1"/>
  <c r="BC25" i="1"/>
  <c r="BD25" i="1" s="1"/>
  <c r="AI25" i="1"/>
  <c r="AK25" i="1" s="1"/>
  <c r="AL25" i="1" s="1"/>
  <c r="BC24" i="1"/>
  <c r="BD24" i="1" s="1"/>
  <c r="AI24" i="1"/>
  <c r="AK24" i="1" s="1"/>
  <c r="AL24" i="1" s="1"/>
  <c r="AW48" i="1"/>
  <c r="AW49" i="1"/>
  <c r="S3" i="1"/>
  <c r="AT45" i="1" s="1"/>
  <c r="S4" i="1"/>
  <c r="AT46" i="1" s="1"/>
  <c r="S5" i="1"/>
  <c r="AT47" i="1" s="1"/>
  <c r="S6" i="1"/>
  <c r="AT48" i="1" s="1"/>
  <c r="S7" i="1"/>
  <c r="AT49" i="1" s="1"/>
  <c r="S2" i="1"/>
  <c r="AT44" i="1" s="1"/>
  <c r="E19" i="6"/>
  <c r="E17" i="6"/>
  <c r="E15" i="6"/>
  <c r="E13" i="6"/>
  <c r="E11" i="6"/>
  <c r="E9" i="6"/>
  <c r="E5" i="6"/>
  <c r="E7" i="6"/>
  <c r="E3" i="6"/>
  <c r="F14" i="6"/>
  <c r="F8" i="6"/>
  <c r="F2" i="6"/>
  <c r="E2" i="6"/>
  <c r="AN29" i="1"/>
  <c r="AO29" i="1" s="1"/>
  <c r="AN28" i="1"/>
  <c r="AO28" i="1" s="1"/>
  <c r="AN27" i="1"/>
  <c r="AO27" i="1" s="1"/>
  <c r="AN26" i="1"/>
  <c r="AO26" i="1" s="1"/>
  <c r="D13" i="13"/>
  <c r="D12" i="13"/>
  <c r="D11" i="13"/>
  <c r="D10" i="13"/>
  <c r="D9" i="13"/>
  <c r="D8" i="13"/>
  <c r="E9" i="12"/>
  <c r="E10" i="12"/>
  <c r="E11" i="12"/>
  <c r="E12" i="12"/>
  <c r="E13" i="12"/>
  <c r="E8" i="12"/>
  <c r="AE29" i="1"/>
  <c r="AF29" i="1" s="1"/>
  <c r="AE28" i="1"/>
  <c r="AF28" i="1" s="1"/>
  <c r="AE27" i="1"/>
  <c r="AF27" i="1" s="1"/>
  <c r="AE26" i="1"/>
  <c r="AF26" i="1" s="1"/>
  <c r="Y31" i="1"/>
  <c r="AW31" i="1" s="1"/>
  <c r="W31" i="1"/>
  <c r="X31" i="1" s="1"/>
  <c r="Z30" i="1"/>
  <c r="W30" i="1"/>
  <c r="X30" i="1" s="1"/>
  <c r="U30" i="1"/>
  <c r="Y30" i="1" s="1"/>
  <c r="AW30" i="1" s="1"/>
  <c r="Y29" i="1"/>
  <c r="W29" i="1"/>
  <c r="X29" i="1" s="1"/>
  <c r="Z28" i="1"/>
  <c r="W28" i="1"/>
  <c r="X28" i="1" s="1"/>
  <c r="U28" i="1"/>
  <c r="Y28" i="1" s="1"/>
  <c r="Y27" i="1"/>
  <c r="AW27" i="1" s="1"/>
  <c r="W27" i="1"/>
  <c r="X27" i="1" s="1"/>
  <c r="Y26" i="1"/>
  <c r="AW26" i="1" s="1"/>
  <c r="W26" i="1"/>
  <c r="X26" i="1" s="1"/>
  <c r="AE9" i="1"/>
  <c r="AF9" i="1" s="1"/>
  <c r="AE10" i="1"/>
  <c r="AF10" i="1" s="1"/>
  <c r="AE11" i="1"/>
  <c r="AF11" i="1" s="1"/>
  <c r="AE12" i="1"/>
  <c r="AF12" i="1" s="1"/>
  <c r="AE13" i="1"/>
  <c r="AF13" i="1" s="1"/>
  <c r="AE8" i="1"/>
  <c r="AF8" i="1" s="1"/>
  <c r="C3" i="11"/>
  <c r="C4" i="11"/>
  <c r="C5" i="11"/>
  <c r="C6" i="11"/>
  <c r="C7" i="11"/>
  <c r="C2" i="11"/>
  <c r="Z12" i="1"/>
  <c r="Z10" i="1"/>
  <c r="Y9" i="1"/>
  <c r="Y11" i="1"/>
  <c r="Y13" i="1"/>
  <c r="Y8" i="1"/>
  <c r="W9" i="1"/>
  <c r="X9" i="1" s="1"/>
  <c r="W10" i="1"/>
  <c r="X10" i="1" s="1"/>
  <c r="W11" i="1"/>
  <c r="X11" i="1" s="1"/>
  <c r="W12" i="1"/>
  <c r="X12" i="1" s="1"/>
  <c r="W13" i="1"/>
  <c r="X13" i="1" s="1"/>
  <c r="W8" i="1"/>
  <c r="X8" i="1" s="1"/>
  <c r="E19" i="5"/>
  <c r="E17" i="5"/>
  <c r="E15" i="5"/>
  <c r="E13" i="5"/>
  <c r="E11" i="5"/>
  <c r="E9" i="5"/>
  <c r="E5" i="5"/>
  <c r="E7" i="5"/>
  <c r="E3" i="5"/>
  <c r="E2" i="5"/>
  <c r="F2" i="5" s="1"/>
  <c r="U12" i="1"/>
  <c r="Y12" i="1" s="1"/>
  <c r="U10" i="1"/>
  <c r="Y10" i="1" s="1"/>
  <c r="I45" i="1"/>
  <c r="K45" i="1" s="1"/>
  <c r="I46" i="1"/>
  <c r="K46" i="1" s="1"/>
  <c r="I47" i="1"/>
  <c r="K47" i="1" s="1"/>
  <c r="I48" i="1"/>
  <c r="K48" i="1" s="1"/>
  <c r="I49" i="1"/>
  <c r="K49" i="1" s="1"/>
  <c r="I44" i="1"/>
  <c r="K44" i="1" s="1"/>
  <c r="AG12" i="1"/>
  <c r="AG10" i="1"/>
  <c r="F9" i="4"/>
  <c r="H33" i="4" s="1"/>
  <c r="F15" i="4"/>
  <c r="G14" i="4"/>
  <c r="F3" i="4"/>
  <c r="G8" i="4"/>
  <c r="G2" i="4"/>
  <c r="H3" i="1"/>
  <c r="H4" i="1"/>
  <c r="H5" i="1"/>
  <c r="H6" i="1"/>
  <c r="H7" i="1"/>
  <c r="H8" i="1" s="1"/>
  <c r="H2" i="1"/>
  <c r="AZ42" i="1" l="1"/>
  <c r="AX42" i="1"/>
  <c r="AZ60" i="1"/>
  <c r="AX60" i="1"/>
  <c r="AZ39" i="1"/>
  <c r="AX39" i="1"/>
  <c r="AZ40" i="1"/>
  <c r="AX40" i="1"/>
  <c r="AZ59" i="1"/>
  <c r="AX59" i="1"/>
  <c r="AZ61" i="1"/>
  <c r="AX61" i="1"/>
  <c r="AZ57" i="1"/>
  <c r="AX57" i="1"/>
  <c r="AX58" i="1"/>
  <c r="AZ58" i="1"/>
  <c r="AZ43" i="1"/>
  <c r="AX43" i="1"/>
  <c r="AZ56" i="1"/>
  <c r="AX56" i="1"/>
  <c r="AZ38" i="1"/>
  <c r="AX38" i="1"/>
  <c r="AZ41" i="1"/>
  <c r="AX41" i="1"/>
  <c r="AX44" i="1"/>
  <c r="AX31" i="1"/>
  <c r="AT31" i="1"/>
  <c r="AX45" i="1"/>
  <c r="AX46" i="1"/>
  <c r="AX30" i="1"/>
  <c r="AT30" i="1"/>
  <c r="AX47" i="1"/>
  <c r="AX48" i="1"/>
  <c r="AT29" i="1"/>
  <c r="AX29" i="1"/>
  <c r="H9" i="1"/>
  <c r="AX26" i="1"/>
  <c r="AT28" i="1"/>
  <c r="AX28" i="1"/>
  <c r="AX49" i="1"/>
  <c r="AX27" i="1"/>
  <c r="AW28" i="1"/>
  <c r="AW29" i="1"/>
  <c r="AT27" i="1"/>
  <c r="BC27" i="1" s="1"/>
  <c r="BD27" i="1" s="1"/>
  <c r="AT26" i="1"/>
  <c r="AH11" i="1"/>
  <c r="AH10" i="1"/>
  <c r="AI10" i="1" s="1"/>
  <c r="AH13" i="1"/>
  <c r="AH9" i="1"/>
  <c r="AH12" i="1"/>
  <c r="AI12" i="1" s="1"/>
  <c r="AH8" i="1"/>
  <c r="BC8" i="1" s="1"/>
  <c r="BD8" i="1" s="1"/>
  <c r="F7" i="4"/>
  <c r="F5" i="4"/>
  <c r="F17" i="4"/>
  <c r="F19" i="4"/>
  <c r="C18" i="6"/>
  <c r="E18" i="6" s="1"/>
  <c r="C16" i="6"/>
  <c r="E16" i="6" s="1"/>
  <c r="C12" i="6"/>
  <c r="E12" i="6" s="1"/>
  <c r="C10" i="6"/>
  <c r="E10" i="6" s="1"/>
  <c r="C6" i="6"/>
  <c r="E6" i="6" s="1"/>
  <c r="C4" i="6"/>
  <c r="E4" i="6" s="1"/>
  <c r="C18" i="5"/>
  <c r="E18" i="5" s="1"/>
  <c r="C16" i="5"/>
  <c r="E16" i="5" s="1"/>
  <c r="C12" i="5"/>
  <c r="E12" i="5" s="1"/>
  <c r="C10" i="5"/>
  <c r="E10" i="5" s="1"/>
  <c r="C6" i="5"/>
  <c r="E6" i="5" s="1"/>
  <c r="C4" i="5"/>
  <c r="E4" i="5" s="1"/>
  <c r="E18" i="4"/>
  <c r="D18" i="4"/>
  <c r="F18" i="4" s="1"/>
  <c r="C18" i="4"/>
  <c r="E16" i="4"/>
  <c r="D16" i="4"/>
  <c r="F16" i="4" s="1"/>
  <c r="C16" i="4"/>
  <c r="E12" i="4"/>
  <c r="D12" i="4"/>
  <c r="F12" i="4" s="1"/>
  <c r="H36" i="4" s="1"/>
  <c r="C12" i="4"/>
  <c r="E10" i="4"/>
  <c r="D10" i="4"/>
  <c r="C10" i="4"/>
  <c r="E6" i="4"/>
  <c r="D6" i="4"/>
  <c r="F6" i="4" s="1"/>
  <c r="C6" i="4"/>
  <c r="D4" i="4"/>
  <c r="F4" i="4" s="1"/>
  <c r="E4" i="4"/>
  <c r="C4" i="4"/>
  <c r="F10" i="4"/>
  <c r="H34" i="4" s="1"/>
  <c r="F11" i="4"/>
  <c r="H35" i="4" s="1"/>
  <c r="F13" i="4"/>
  <c r="H37" i="4" s="1"/>
  <c r="BD36" i="1" l="1"/>
  <c r="BA36" i="1"/>
  <c r="BD38" i="1"/>
  <c r="BA38" i="1"/>
  <c r="BD39" i="1"/>
  <c r="BA39" i="1"/>
  <c r="BA43" i="1"/>
  <c r="BD43" i="1"/>
  <c r="BA35" i="1"/>
  <c r="BD35" i="1"/>
  <c r="BD42" i="1"/>
  <c r="BA42" i="1"/>
  <c r="BD32" i="1"/>
  <c r="BA32" i="1"/>
  <c r="BA33" i="1"/>
  <c r="BD33" i="1"/>
  <c r="BD37" i="1"/>
  <c r="BA37" i="1"/>
  <c r="BD41" i="1"/>
  <c r="BA41" i="1"/>
  <c r="BD52" i="1"/>
  <c r="BA52" i="1"/>
  <c r="BD60" i="1"/>
  <c r="BA60" i="1"/>
  <c r="BD50" i="1"/>
  <c r="BA50" i="1"/>
  <c r="BA51" i="1"/>
  <c r="BD51" i="1"/>
  <c r="BA55" i="1"/>
  <c r="BD55" i="1"/>
  <c r="BD59" i="1"/>
  <c r="BA59" i="1"/>
  <c r="BA40" i="1"/>
  <c r="BD40" i="1"/>
  <c r="BA58" i="1"/>
  <c r="BD58" i="1"/>
  <c r="BD54" i="1"/>
  <c r="BA54" i="1"/>
  <c r="BD56" i="1"/>
  <c r="BA56" i="1"/>
  <c r="BA57" i="1"/>
  <c r="BD57" i="1"/>
  <c r="BA61" i="1"/>
  <c r="BD61" i="1"/>
  <c r="BD53" i="1"/>
  <c r="BA53" i="1"/>
  <c r="BA34" i="1"/>
  <c r="BD34" i="1"/>
  <c r="BC46" i="1"/>
  <c r="BD46" i="1" s="1"/>
  <c r="AZ46" i="1"/>
  <c r="BA46" i="1" s="1"/>
  <c r="AZ31" i="1"/>
  <c r="BA31" i="1" s="1"/>
  <c r="BC31" i="1"/>
  <c r="BD31" i="1" s="1"/>
  <c r="BC30" i="1"/>
  <c r="BD30" i="1" s="1"/>
  <c r="AZ30" i="1"/>
  <c r="BA30" i="1" s="1"/>
  <c r="BC45" i="1"/>
  <c r="BD45" i="1" s="1"/>
  <c r="AZ45" i="1"/>
  <c r="BA45" i="1" s="1"/>
  <c r="AZ47" i="1"/>
  <c r="BA47" i="1" s="1"/>
  <c r="BC47" i="1"/>
  <c r="BD47" i="1" s="1"/>
  <c r="BC44" i="1"/>
  <c r="BD44" i="1" s="1"/>
  <c r="AZ44" i="1"/>
  <c r="BA44" i="1" s="1"/>
  <c r="BC26" i="1"/>
  <c r="BD26" i="1" s="1"/>
  <c r="AZ48" i="1"/>
  <c r="BA48" i="1" s="1"/>
  <c r="BC48" i="1"/>
  <c r="BD48" i="1" s="1"/>
  <c r="AZ28" i="1"/>
  <c r="BA28" i="1" s="1"/>
  <c r="BC28" i="1"/>
  <c r="BD28" i="1" s="1"/>
  <c r="AZ29" i="1"/>
  <c r="BA29" i="1" s="1"/>
  <c r="BC29" i="1"/>
  <c r="BD29" i="1" s="1"/>
  <c r="AZ49" i="1"/>
  <c r="BA49" i="1" s="1"/>
  <c r="BC49" i="1"/>
  <c r="BD49" i="1" s="1"/>
  <c r="BC12" i="1"/>
  <c r="BD12" i="1" s="1"/>
  <c r="AI13" i="1"/>
  <c r="AK13" i="1" s="1"/>
  <c r="AL13" i="1" s="1"/>
  <c r="BC13" i="1"/>
  <c r="BD13" i="1" s="1"/>
  <c r="H10" i="1"/>
  <c r="AI11" i="1"/>
  <c r="BC11" i="1"/>
  <c r="BD11" i="1" s="1"/>
  <c r="AI9" i="1"/>
  <c r="AK9" i="1" s="1"/>
  <c r="BC9" i="1"/>
  <c r="BD9" i="1" s="1"/>
  <c r="BC10" i="1"/>
  <c r="BD10" i="1" s="1"/>
  <c r="AZ26" i="1"/>
  <c r="BA26" i="1" s="1"/>
  <c r="AZ27" i="1"/>
  <c r="BA27" i="1" s="1"/>
  <c r="AK12" i="1"/>
  <c r="AL12" i="1" s="1"/>
  <c r="AK10" i="1"/>
  <c r="AL10" i="1" s="1"/>
  <c r="AI8" i="1"/>
  <c r="BB10" i="1" l="1"/>
  <c r="AL9" i="1"/>
  <c r="BB9" i="1" s="1"/>
  <c r="H11" i="1"/>
  <c r="AK11" i="1"/>
  <c r="AL11" i="1" s="1"/>
  <c r="AK8" i="1"/>
  <c r="BB11" i="1" l="1"/>
  <c r="AL8" i="1"/>
  <c r="BB8" i="1" s="1"/>
  <c r="H12" i="1"/>
  <c r="BB12" i="1" s="1"/>
  <c r="H13" i="1" l="1"/>
  <c r="BB13" i="1" l="1"/>
  <c r="H14" i="1"/>
  <c r="H26" i="1"/>
  <c r="BB14" i="1" l="1"/>
  <c r="H15" i="1"/>
  <c r="BB26" i="1"/>
  <c r="H27" i="1"/>
  <c r="BB15" i="1" l="1"/>
  <c r="H16" i="1"/>
  <c r="BB27" i="1"/>
  <c r="H28" i="1"/>
  <c r="H17" i="1" l="1"/>
  <c r="BB16" i="1"/>
  <c r="BB28" i="1"/>
  <c r="H29" i="1"/>
  <c r="BB17" i="1" l="1"/>
  <c r="H18" i="1"/>
  <c r="BB29" i="1"/>
  <c r="H30" i="1"/>
  <c r="BB30" i="1" l="1"/>
  <c r="BB18" i="1"/>
  <c r="H19" i="1"/>
  <c r="H32" i="1" s="1"/>
  <c r="H31" i="1"/>
  <c r="H33" i="1" l="1"/>
  <c r="BB32" i="1"/>
  <c r="BB31" i="1"/>
  <c r="BB19" i="1"/>
  <c r="H20" i="1"/>
  <c r="H44" i="1"/>
  <c r="H34" i="1" l="1"/>
  <c r="BB33" i="1"/>
  <c r="BB44" i="1"/>
  <c r="H21" i="1"/>
  <c r="BB20" i="1"/>
  <c r="H45" i="1"/>
  <c r="BB34" i="1" l="1"/>
  <c r="H35" i="1"/>
  <c r="BB45" i="1"/>
  <c r="H22" i="1"/>
  <c r="BB21" i="1"/>
  <c r="H46" i="1"/>
  <c r="BB35" i="1" l="1"/>
  <c r="H36" i="1"/>
  <c r="BB46" i="1"/>
  <c r="H23" i="1"/>
  <c r="BB22" i="1"/>
  <c r="H47" i="1"/>
  <c r="BB36" i="1" l="1"/>
  <c r="H37" i="1"/>
  <c r="BB47" i="1"/>
  <c r="H24" i="1"/>
  <c r="BB23" i="1"/>
  <c r="H48" i="1"/>
  <c r="H50" i="1" l="1"/>
  <c r="BB37" i="1"/>
  <c r="H25" i="1"/>
  <c r="BB24" i="1"/>
  <c r="BB48" i="1"/>
  <c r="H49" i="1"/>
  <c r="BB25" i="1" l="1"/>
  <c r="H38" i="1"/>
  <c r="H51" i="1"/>
  <c r="BB50" i="1"/>
  <c r="BB49" i="1"/>
  <c r="BB51" i="1" l="1"/>
  <c r="H52" i="1"/>
  <c r="H39" i="1"/>
  <c r="H40" i="1" l="1"/>
  <c r="BB39" i="1"/>
  <c r="H53" i="1"/>
  <c r="BB52" i="1"/>
  <c r="BB53" i="1" l="1"/>
  <c r="H54" i="1"/>
  <c r="BB40" i="1"/>
  <c r="H41" i="1"/>
  <c r="H55" i="1" l="1"/>
  <c r="BB54" i="1"/>
  <c r="H42" i="1"/>
  <c r="BB41" i="1"/>
  <c r="BB42" i="1" l="1"/>
  <c r="H43" i="1"/>
  <c r="BB55" i="1"/>
  <c r="H56" i="1" l="1"/>
  <c r="BB43" i="1"/>
  <c r="H57" i="1" l="1"/>
  <c r="BB56" i="1"/>
  <c r="BB57" i="1" l="1"/>
  <c r="H58" i="1"/>
  <c r="BB58" i="1" l="1"/>
  <c r="H59" i="1"/>
  <c r="H60" i="1" l="1"/>
  <c r="BB59" i="1"/>
  <c r="H61" i="1" l="1"/>
  <c r="BB60" i="1"/>
  <c r="BB61" i="1" l="1"/>
</calcChain>
</file>

<file path=xl/sharedStrings.xml><?xml version="1.0" encoding="utf-8"?>
<sst xmlns="http://schemas.openxmlformats.org/spreadsheetml/2006/main" count="631" uniqueCount="316">
  <si>
    <t>Fuel</t>
  </si>
  <si>
    <t>Engine</t>
  </si>
  <si>
    <t>Motor</t>
  </si>
  <si>
    <t>Engine Cost</t>
  </si>
  <si>
    <t>Motor Cost</t>
  </si>
  <si>
    <t>Power [kW]</t>
  </si>
  <si>
    <t>Battery Size [kWh]</t>
  </si>
  <si>
    <t>Battery Cost [4/kWh]</t>
  </si>
  <si>
    <t>Total Battery Cost</t>
  </si>
  <si>
    <t>Empty weight [kg]</t>
  </si>
  <si>
    <t>Max Weight [kg]</t>
  </si>
  <si>
    <t>Useful Load [kg]</t>
  </si>
  <si>
    <t>tank size [l]</t>
  </si>
  <si>
    <t>cruise speed</t>
  </si>
  <si>
    <t>range</t>
  </si>
  <si>
    <t>Price</t>
  </si>
  <si>
    <t>Remaining price</t>
  </si>
  <si>
    <t>Pipistrel Velis Club</t>
  </si>
  <si>
    <t>AVGAS</t>
  </si>
  <si>
    <t>Rotax 912s3</t>
  </si>
  <si>
    <t>222 km/h</t>
  </si>
  <si>
    <t>642 nm</t>
  </si>
  <si>
    <t>https://www.pipistrel.ad/pipistrel/training/velis-club#:~:text=Pricing%20for%20the%20VELIS%20CLUB,delivery%20and%20registration</t>
  </si>
  <si>
    <t>Pipistrel Velis Electro</t>
  </si>
  <si>
    <t>Electric</t>
  </si>
  <si>
    <t>E-811</t>
  </si>
  <si>
    <t>90 kts</t>
  </si>
  <si>
    <t>108 nm</t>
  </si>
  <si>
    <t>https://www.pipistrel.ad/pipistrel/training/velis-electro#technical-data</t>
  </si>
  <si>
    <t>https://www.leadingedgeairfoils.com/rotax-engines-parts/new-rotax-engines/rotax-912uls-engine.html</t>
  </si>
  <si>
    <t>https://www.alpinairplanes.ch/uploads/pricelists/Pricelist_pipistrel_Velis_Electro_09-21.pdf</t>
  </si>
  <si>
    <t>order of 15,000</t>
  </si>
  <si>
    <t>Fuel Source</t>
  </si>
  <si>
    <t>Year</t>
  </si>
  <si>
    <t>Propulsion Type</t>
  </si>
  <si>
    <t>Range</t>
  </si>
  <si>
    <t>Payload Weight [kg]</t>
  </si>
  <si>
    <t>Glider Cost</t>
  </si>
  <si>
    <t>Turboprop Engine Cost</t>
  </si>
  <si>
    <t>APU Cost</t>
  </si>
  <si>
    <t>Total Engine  cost</t>
  </si>
  <si>
    <t>Total PP  weight [kg]</t>
  </si>
  <si>
    <t>Auxiliary Power Unit</t>
  </si>
  <si>
    <t>Kerosine Specific Energy [kWh/kg]</t>
  </si>
  <si>
    <t>Kerosine Density [kg/m3]</t>
  </si>
  <si>
    <t>Kerosine System SE [kWh/kg]</t>
  </si>
  <si>
    <t>Tank Energy [kWh]</t>
  </si>
  <si>
    <t>Tank Volume [m3]</t>
  </si>
  <si>
    <t>Electric Machine Specific Power [kW/kg]</t>
  </si>
  <si>
    <t>EM Cost [$/kW]</t>
  </si>
  <si>
    <t>Total Electric Motor Cost</t>
  </si>
  <si>
    <t>Motor Purchase price</t>
  </si>
  <si>
    <t>Total EM mass [kg]</t>
  </si>
  <si>
    <t>Power Converter Specific Power [kW/kg]</t>
  </si>
  <si>
    <t>Power Converter Cost</t>
  </si>
  <si>
    <t>Total Power Converter  Cost</t>
  </si>
  <si>
    <t>Power Converter Purchase Price</t>
  </si>
  <si>
    <t>Electric Bus Cost [$/kW]</t>
  </si>
  <si>
    <t>Total Electric Bus Cost</t>
  </si>
  <si>
    <t>Electric Bus Purchase Price</t>
  </si>
  <si>
    <t>Battery Specific Energy [Wh/kg]</t>
  </si>
  <si>
    <t>Allowable Battery Weight [kg]</t>
  </si>
  <si>
    <t>Total BES [kWh]</t>
  </si>
  <si>
    <t>Battery Cost</t>
  </si>
  <si>
    <t>Battery Purchase Price</t>
  </si>
  <si>
    <t>Fuel Cell Cost [$/kW]</t>
  </si>
  <si>
    <t>Total FC Cost</t>
  </si>
  <si>
    <t>Fuel Cell Purchase Price</t>
  </si>
  <si>
    <t>H2 Storage Type</t>
  </si>
  <si>
    <t>H2 Specific Energy [kWh/kg]</t>
  </si>
  <si>
    <t>LH2 System Specific Energy [kWh/kg]</t>
  </si>
  <si>
    <t>LH2 Density [kg/m3]</t>
  </si>
  <si>
    <t>H2 Tank Size (equivalent energy contect as SAF) [kg]</t>
  </si>
  <si>
    <t>H2 Tank Size [kg] (equivalent volume as kerosine</t>
  </si>
  <si>
    <t>Optimized H2 Tank Size</t>
  </si>
  <si>
    <t>H2 Storage ALLOWABLE WEIGHT</t>
  </si>
  <si>
    <t>H2 Tank weight</t>
  </si>
  <si>
    <t>H2 Tank Cost [$/kg]</t>
  </si>
  <si>
    <t>Total H2 Tank Cost</t>
  </si>
  <si>
    <t>Large H2 Tank Purchase Price</t>
  </si>
  <si>
    <t>Total Cost</t>
  </si>
  <si>
    <t>Range [m]</t>
  </si>
  <si>
    <t>Range [km]</t>
  </si>
  <si>
    <t>efficiency</t>
  </si>
  <si>
    <t>g</t>
  </si>
  <si>
    <t>L/D</t>
  </si>
  <si>
    <t>2x TurboProp</t>
  </si>
  <si>
    <t>Full-Payload</t>
  </si>
  <si>
    <t>67 kW, 887000</t>
  </si>
  <si>
    <t>Electric Medium Range</t>
  </si>
  <si>
    <t>Half-Payload</t>
  </si>
  <si>
    <t>Electric Longer Range</t>
  </si>
  <si>
    <t>H2</t>
  </si>
  <si>
    <t>Fuel Cell</t>
  </si>
  <si>
    <t>Small tank</t>
  </si>
  <si>
    <t>liquid</t>
  </si>
  <si>
    <t>Large Tank</t>
  </si>
  <si>
    <t>Optimized Tank</t>
  </si>
  <si>
    <t>H2 Turboprop</t>
  </si>
  <si>
    <t>Aircraft</t>
  </si>
  <si>
    <t>Passengers</t>
  </si>
  <si>
    <t>Payload [lbs]</t>
  </si>
  <si>
    <t>Max weight</t>
  </si>
  <si>
    <t>Powerplant</t>
  </si>
  <si>
    <t>Powerplant Type</t>
  </si>
  <si>
    <t>Engine Unit  Size</t>
  </si>
  <si>
    <t>Engine weight [kg]</t>
  </si>
  <si>
    <t>Acquisition Cost</t>
  </si>
  <si>
    <t>Engine Cost?</t>
  </si>
  <si>
    <t>Max Range (nm)</t>
  </si>
  <si>
    <t>Cruise Speed</t>
  </si>
  <si>
    <t>Fuel Capacity</t>
  </si>
  <si>
    <t>Fuel Weight</t>
  </si>
  <si>
    <t>Fuel Economy</t>
  </si>
  <si>
    <t>Resource</t>
  </si>
  <si>
    <t>Cessna Citation 500</t>
  </si>
  <si>
    <t>2x Pratt &amp; Whitney Canada JT15D-1 2</t>
  </si>
  <si>
    <t>355 knts</t>
  </si>
  <si>
    <t>https://guides.erau.edu/ld.php?content_id=50519916</t>
  </si>
  <si>
    <t>Cessna citation sovereign</t>
  </si>
  <si>
    <t> 2x Pratt &amp; Whitney Canada PW306C</t>
  </si>
  <si>
    <t>Turbofan</t>
  </si>
  <si>
    <t>25.7 kN</t>
  </si>
  <si>
    <t>459 knts</t>
  </si>
  <si>
    <t>11390 lb</t>
  </si>
  <si>
    <t>https://www.aircraftcostcalculator.com/AircraftSession/Default?login=True</t>
  </si>
  <si>
    <t>$18.79m from aerocorner</t>
  </si>
  <si>
    <t>Bombardier/Challenger 604</t>
  </si>
  <si>
    <t>2x GE CF34</t>
  </si>
  <si>
    <t>DASSAULT FALCON 2000EX</t>
  </si>
  <si>
    <t>2x GE CFE738-1-1B2</t>
  </si>
  <si>
    <t>2x 5918 lb</t>
  </si>
  <si>
    <t>Embraer Phenom 100</t>
  </si>
  <si>
    <t>2x PW 617F-E</t>
  </si>
  <si>
    <t>7.69 kN</t>
  </si>
  <si>
    <t>419 gal</t>
  </si>
  <si>
    <t>5.77 nm/gal</t>
  </si>
  <si>
    <t>https://aerocorner.com/aircraft/embraer-phenom-100/</t>
  </si>
  <si>
    <t>Cessna Citation Mustang</t>
  </si>
  <si>
    <t>544 kg</t>
  </si>
  <si>
    <t>3629 kg</t>
  </si>
  <si>
    <t>2x PW615F</t>
  </si>
  <si>
    <t>6.5 kN</t>
  </si>
  <si>
    <t>385 gal</t>
  </si>
  <si>
    <t>11.5 nm/gal</t>
  </si>
  <si>
    <t>https://aerocorner.com/aircraft/cessna-citation-mustang/</t>
  </si>
  <si>
    <t>GULFSTREAM G200</t>
  </si>
  <si>
    <t>2x PW306A</t>
  </si>
  <si>
    <t>26.8kN</t>
  </si>
  <si>
    <t>2240 gal</t>
  </si>
  <si>
    <t>1.52 nm/gal</t>
  </si>
  <si>
    <t>$23m from aerocorner</t>
  </si>
  <si>
    <t>DeHavilland Dash 8-200</t>
  </si>
  <si>
    <t>4647 kg</t>
  </si>
  <si>
    <t>2x PW123</t>
  </si>
  <si>
    <t>Turboprop</t>
  </si>
  <si>
    <t>1340 kW</t>
  </si>
  <si>
    <t>12000000 (2000)</t>
  </si>
  <si>
    <t>835 gal</t>
  </si>
  <si>
    <t>2542 kg</t>
  </si>
  <si>
    <t>https://aerocorner.com/aircraft/de-havilland-dhc-8-200/</t>
  </si>
  <si>
    <t>ATR 42</t>
  </si>
  <si>
    <t>5550 kg</t>
  </si>
  <si>
    <t>2x PW 121</t>
  </si>
  <si>
    <t>turboprop</t>
  </si>
  <si>
    <t>1480 kW</t>
  </si>
  <si>
    <t>4500 kg</t>
  </si>
  <si>
    <t>https://aerocorner.com/aircraft/atr-42-500/</t>
  </si>
  <si>
    <t>Saab 340</t>
  </si>
  <si>
    <t>3400 kg</t>
  </si>
  <si>
    <t>13154 kg</t>
  </si>
  <si>
    <t>2x GE CT7-9B</t>
  </si>
  <si>
    <t>1870 kW</t>
  </si>
  <si>
    <t>2580 kg</t>
  </si>
  <si>
    <t>1.1 nm/gal</t>
  </si>
  <si>
    <t>https://aerocorner.com/aircraft/saab-340/</t>
  </si>
  <si>
    <t>Embraer EMB 120</t>
  </si>
  <si>
    <t>3320 kg</t>
  </si>
  <si>
    <t>11500 kg</t>
  </si>
  <si>
    <t>2x PW118B</t>
  </si>
  <si>
    <t>856 gal</t>
  </si>
  <si>
    <t>0.94 nm/gal</t>
  </si>
  <si>
    <t>https://aerocorner.com/aircraft/embraer-emb-120-brasilia/</t>
  </si>
  <si>
    <t>ATR-72</t>
  </si>
  <si>
    <t>Dash 8 Q400</t>
  </si>
  <si>
    <t>PW 121</t>
  </si>
  <si>
    <t>https://www.pwc.ca/en/products-and-services/services/sales-rentals-and-exchanges/engine-sales</t>
  </si>
  <si>
    <t>PW 127 N</t>
  </si>
  <si>
    <t>PW 617F-E</t>
  </si>
  <si>
    <t>8.411 kN</t>
  </si>
  <si>
    <t>PW 980A</t>
  </si>
  <si>
    <t>PW1124G-JM</t>
  </si>
  <si>
    <t>107.82 kN</t>
  </si>
  <si>
    <t>9059934 (2013) = 11835985</t>
  </si>
  <si>
    <t>https://www.sec.gov/Archives/edgar/data/1047716/000119312514172411/d710308dex436.htm</t>
  </si>
  <si>
    <t>boeing 737-700</t>
  </si>
  <si>
    <t>PW1500G</t>
  </si>
  <si>
    <t>https://simpleflying.com/how-much-do-boeing-aircraft-cost/</t>
  </si>
  <si>
    <t>boeing 737 Max 7</t>
  </si>
  <si>
    <t>Boeing 737 Max 8</t>
  </si>
  <si>
    <t>Boeing 737 Max 9</t>
  </si>
  <si>
    <t>Boeing 737 Max 10</t>
  </si>
  <si>
    <t>boeing 777</t>
  </si>
  <si>
    <t>GE90</t>
  </si>
  <si>
    <t>Large Turbofan</t>
  </si>
  <si>
    <t>Type</t>
  </si>
  <si>
    <t>Year Ready</t>
  </si>
  <si>
    <t>Embraer Energia E9-HE</t>
  </si>
  <si>
    <t>Hybrid Electric</t>
  </si>
  <si>
    <t>https://embraercommercialaviationsustainability.com/wp-content/uploads/2021/11/Spec-Energia-Electric.pdf</t>
  </si>
  <si>
    <t>Embraer Energia E9-FE</t>
  </si>
  <si>
    <t>Full Electric</t>
  </si>
  <si>
    <t>Embraer Energia E9-H2FC</t>
  </si>
  <si>
    <t>H2 Fuel Cell</t>
  </si>
  <si>
    <t>Embraer Energia E9-H2GT</t>
  </si>
  <si>
    <t>H2 Turbine</t>
  </si>
  <si>
    <t>35-50</t>
  </si>
  <si>
    <t>Embraer Energia E19-HE</t>
  </si>
  <si>
    <t>https://embraercommercialaviationsustainability.com/specs/Spec-E19-HE.pdf</t>
  </si>
  <si>
    <t>Embraer Energia E30-HE</t>
  </si>
  <si>
    <t>Embraer Energia E19-H2FC</t>
  </si>
  <si>
    <t>Embraer Energia E30-H2FC</t>
  </si>
  <si>
    <t>Aircraft used on</t>
  </si>
  <si>
    <t>Aircraft Type</t>
  </si>
  <si>
    <t>Engine Type</t>
  </si>
  <si>
    <t>Size</t>
  </si>
  <si>
    <t>Cost</t>
  </si>
  <si>
    <t>Pipetrel Velic Club</t>
  </si>
  <si>
    <t>Piston</t>
  </si>
  <si>
    <t>73 kW</t>
  </si>
  <si>
    <t>Dash 8</t>
  </si>
  <si>
    <t>APU</t>
  </si>
  <si>
    <t>APS 1000 APU</t>
  </si>
  <si>
    <t>67 kW</t>
  </si>
  <si>
    <t>https://www.skylinkintl.com/blog/fleets-need-4059422121-worth-of-aircraft-apus-heres-how-to-buy-your-next-one</t>
  </si>
  <si>
    <t>Airbus 320</t>
  </si>
  <si>
    <t>APS 3000 APU</t>
  </si>
  <si>
    <t>127 kW</t>
  </si>
  <si>
    <t>https://www.forecastinternational.com/samples/f644_completesample.pdf</t>
  </si>
  <si>
    <t>1953 kW</t>
  </si>
  <si>
    <t>airbus A380</t>
  </si>
  <si>
    <t>wide-body</t>
  </si>
  <si>
    <t>Embraer Phenom</t>
  </si>
  <si>
    <t>6-8 pax</t>
  </si>
  <si>
    <t>small turbofan</t>
  </si>
  <si>
    <t>8.4 kN</t>
  </si>
  <si>
    <t>1524 kW</t>
  </si>
  <si>
    <t>piston</t>
  </si>
  <si>
    <t>40-70k</t>
  </si>
  <si>
    <t>https://simpleflying.com/engine-manufacturers-after-market-support-analysis/</t>
  </si>
  <si>
    <t>40-70 pax</t>
  </si>
  <si>
    <t>700k-1.5m</t>
  </si>
  <si>
    <t>gulfstream g650</t>
  </si>
  <si>
    <t xml:space="preserve"> 18-28 pax</t>
  </si>
  <si>
    <t>royce br710</t>
  </si>
  <si>
    <t>1.5-3.5 m</t>
  </si>
  <si>
    <t>boeing 737</t>
  </si>
  <si>
    <t>medium turbofan</t>
  </si>
  <si>
    <t>10-15m</t>
  </si>
  <si>
    <t>large turbofan</t>
  </si>
  <si>
    <t>GE9X</t>
  </si>
  <si>
    <t>25-45 m</t>
  </si>
  <si>
    <t>embraer legacy 600</t>
  </si>
  <si>
    <t>royce AE 3007</t>
  </si>
  <si>
    <t>30 kN</t>
  </si>
  <si>
    <t>3.76 m</t>
  </si>
  <si>
    <t>royce BR710</t>
  </si>
  <si>
    <t>68.4 kN</t>
  </si>
  <si>
    <t>1.8 m</t>
  </si>
  <si>
    <t>500 kN</t>
  </si>
  <si>
    <t>70 m</t>
  </si>
  <si>
    <t>airbus A220</t>
  </si>
  <si>
    <t>medium  turbofan</t>
  </si>
  <si>
    <t>100 kN</t>
  </si>
  <si>
    <t>10 m</t>
  </si>
  <si>
    <t>Projection</t>
  </si>
  <si>
    <t>Cell Level Specific Energy [Wh/kg]</t>
  </si>
  <si>
    <t>Pack Level Specific Energy [Wh/kg]</t>
  </si>
  <si>
    <t>Round Trip Efficiency %</t>
  </si>
  <si>
    <t>Aircraft $/kWh</t>
  </si>
  <si>
    <t>Aircraft $/kg</t>
  </si>
  <si>
    <t>Conservative</t>
  </si>
  <si>
    <t>Nominal</t>
  </si>
  <si>
    <t>Aggressive</t>
  </si>
  <si>
    <t>`</t>
  </si>
  <si>
    <t>the acquisition costs of those components will roughly scale with weight (i.e. if the specific power increases by 10%, the $/kW will decrease by 10% while the $/kg remains constant), which will give you a cost trend over time. For batteries, I’d say that today you are on the order of $700/kw-hr, with a hope to decrease to $300/kw-hr (so maybe a 3-5x aerospace premium).</t>
  </si>
  <si>
    <t>Spierling</t>
  </si>
  <si>
    <t>On-road $/kWh</t>
  </si>
  <si>
    <t>Aircraft premium</t>
  </si>
  <si>
    <t>On-road Model</t>
  </si>
  <si>
    <t>Pipistrel Purchase Price</t>
  </si>
  <si>
    <t>Tesla</t>
  </si>
  <si>
    <t>Current Aircraft, https://aerospaceamerica.aiaa.org/features/faith-in-batteries/</t>
  </si>
  <si>
    <t>AeroDynamic Advisory</t>
  </si>
  <si>
    <t>Nasa Maxwell X-57 Concept</t>
  </si>
  <si>
    <t>https://sustainableskies.org/total-operating-costs-batteries-included/</t>
  </si>
  <si>
    <t>Specific Power [kW/kg]</t>
  </si>
  <si>
    <t>Cost/kW (5x Aerospace premium assumption to create SoA)</t>
  </si>
  <si>
    <t>$/kg</t>
  </si>
  <si>
    <t>On-road</t>
  </si>
  <si>
    <t>EMRAX</t>
  </si>
  <si>
    <t>example motors</t>
  </si>
  <si>
    <t>https://ieeexplore.ieee.org/mediastore_new/IEEE/content/media/9207782/9209757/9209783/bolam.t3-p6-bolam-large.gif</t>
  </si>
  <si>
    <t>$/kW</t>
  </si>
  <si>
    <t>Model</t>
  </si>
  <si>
    <t>Specific Power</t>
  </si>
  <si>
    <t>5x Price markup</t>
  </si>
  <si>
    <t>Specific Energy [kWh/kg]</t>
  </si>
  <si>
    <t>On-Road</t>
  </si>
  <si>
    <t>5x Price Markup</t>
  </si>
  <si>
    <t>https://www.sciencedirect.com/science/article/pii/S0360319922058700</t>
  </si>
  <si>
    <t>Kerosine Fuel Tank Size [kg]</t>
  </si>
  <si>
    <t>Kerosine Fuel Tank weight [kg]</t>
  </si>
  <si>
    <t>Kerosine/SAF</t>
  </si>
  <si>
    <t>H2 Turboprop Optimized</t>
  </si>
  <si>
    <t>Fuel Cell Optimized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</si>
</sst>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2" xfId="0" applyBorder="1"/>
    <xf numFmtId="0" fontId="2" fillId="0" borderId="0" xfId="0" applyFont="1" applyAlignment="1">
      <alignment wrapText="1"/>
    </xf>
    <xf numFmtId="0" fontId="4" fillId="0" borderId="0" xfId="0" applyFont="1"/>
    <xf numFmtId="44" fontId="0" fillId="0" borderId="0" xfId="1" applyFont="1"/>
    <xf numFmtId="0" fontId="6" fillId="0" borderId="0" xfId="0" applyFont="1" applyAlignment="1">
      <alignment wrapText="1"/>
    </xf>
    <xf numFmtId="0" fontId="8" fillId="0" borderId="0" xfId="2"/>
    <xf numFmtId="44" fontId="8" fillId="0" borderId="0" xfId="2" applyNumberFormat="1"/>
    <xf numFmtId="44" fontId="0" fillId="0" borderId="0" xfId="1" applyFont="1" applyFill="1"/>
    <xf numFmtId="0" fontId="0" fillId="2" borderId="0" xfId="0" applyFill="1"/>
    <xf numFmtId="44" fontId="5" fillId="0" borderId="0" xfId="1" applyFont="1"/>
    <xf numFmtId="0" fontId="0" fillId="0" borderId="3" xfId="0" applyBorder="1"/>
    <xf numFmtId="44" fontId="0" fillId="0" borderId="3" xfId="1" applyFont="1" applyBorder="1"/>
    <xf numFmtId="44" fontId="0" fillId="0" borderId="3" xfId="1" applyFont="1" applyFill="1" applyBorder="1"/>
    <xf numFmtId="44" fontId="0" fillId="0" borderId="0" xfId="1" applyFont="1" applyFill="1" applyBorder="1"/>
    <xf numFmtId="0" fontId="4" fillId="0" borderId="3" xfId="0" applyFont="1" applyBorder="1"/>
    <xf numFmtId="44" fontId="4" fillId="0" borderId="3" xfId="1" applyFont="1" applyBorder="1"/>
    <xf numFmtId="44" fontId="4" fillId="0" borderId="3" xfId="1" applyFont="1" applyFill="1" applyBorder="1"/>
    <xf numFmtId="44" fontId="5" fillId="0" borderId="3" xfId="1" applyFont="1" applyBorder="1"/>
    <xf numFmtId="0" fontId="6" fillId="0" borderId="3" xfId="0" applyFont="1" applyBorder="1" applyAlignment="1">
      <alignment wrapText="1"/>
    </xf>
    <xf numFmtId="0" fontId="9" fillId="0" borderId="0" xfId="0" applyFont="1"/>
    <xf numFmtId="0" fontId="9" fillId="0" borderId="5" xfId="0" applyFont="1" applyBorder="1"/>
    <xf numFmtId="0" fontId="4" fillId="0" borderId="3" xfId="1" applyNumberFormat="1" applyFont="1" applyFill="1" applyBorder="1"/>
    <xf numFmtId="0" fontId="4" fillId="0" borderId="4" xfId="0" applyFont="1" applyBorder="1"/>
    <xf numFmtId="44" fontId="4" fillId="0" borderId="4" xfId="1" applyFont="1" applyFill="1" applyBorder="1"/>
    <xf numFmtId="44" fontId="0" fillId="0" borderId="0" xfId="0" applyNumberFormat="1"/>
    <xf numFmtId="0" fontId="0" fillId="0" borderId="0" xfId="1" applyNumberFormat="1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 applyFill="1" applyBorder="1" applyAlignment="1">
      <alignment horizontal="center"/>
    </xf>
    <xf numFmtId="0" fontId="0" fillId="0" borderId="1" xfId="0" applyBorder="1"/>
    <xf numFmtId="44" fontId="0" fillId="0" borderId="1" xfId="1" applyFont="1" applyFill="1" applyBorder="1"/>
    <xf numFmtId="44" fontId="0" fillId="0" borderId="3" xfId="0" applyNumberFormat="1" applyBorder="1"/>
    <xf numFmtId="0" fontId="0" fillId="0" borderId="3" xfId="1" applyNumberFormat="1" applyFont="1" applyFill="1" applyBorder="1"/>
    <xf numFmtId="0" fontId="0" fillId="0" borderId="4" xfId="0" applyBorder="1"/>
    <xf numFmtId="44" fontId="0" fillId="0" borderId="4" xfId="1" applyFont="1" applyFill="1" applyBorder="1"/>
    <xf numFmtId="0" fontId="7" fillId="0" borderId="0" xfId="0" applyFont="1"/>
    <xf numFmtId="44" fontId="7" fillId="0" borderId="0" xfId="1" applyFont="1" applyFill="1" applyBorder="1"/>
    <xf numFmtId="0" fontId="7" fillId="0" borderId="3" xfId="0" applyFont="1" applyBorder="1"/>
    <xf numFmtId="44" fontId="7" fillId="0" borderId="3" xfId="1" applyFont="1" applyFill="1" applyBorder="1"/>
    <xf numFmtId="44" fontId="7" fillId="0" borderId="0" xfId="0" applyNumberFormat="1" applyFont="1"/>
    <xf numFmtId="44" fontId="7" fillId="0" borderId="3" xfId="0" applyNumberFormat="1" applyFont="1" applyBorder="1"/>
    <xf numFmtId="0" fontId="0" fillId="0" borderId="0" xfId="1" applyNumberFormat="1" applyFont="1" applyFill="1"/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Model'!$H$2,'Cost Model'!$H$8,'Cost Model'!$H$26,'Cost Model'!$H$44)</c:f>
              <c:numCache>
                <c:formatCode>_("$"* #,##0.00_);_("$"* \(#,##0.00\);_("$"* "-"??_);_(@_)</c:formatCode>
                <c:ptCount val="4"/>
                <c:pt idx="0">
                  <c:v>8780000</c:v>
                </c:pt>
                <c:pt idx="1">
                  <c:v>8780000</c:v>
                </c:pt>
                <c:pt idx="2">
                  <c:v>8780000</c:v>
                </c:pt>
                <c:pt idx="3">
                  <c:v>8780000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0F-1B44-8056-26330BDEDF4A}"/>
            </c:ext>
          </c:extLst>
        </c:ser>
        <c:ser>
          <c:idx val="1"/>
          <c:order val="1"/>
          <c:tx>
            <c:strRef>
              <c:f>'Cost Model'!$K$1</c:f>
              <c:strCache>
                <c:ptCount val="1"/>
                <c:pt idx="0">
                  <c:v> Total Engine  cost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Model'!$K$2,'Cost Model'!$K$8,'Cost Model'!$K$26,'Cost Model'!$K$44)</c:f>
              <c:numCache>
                <c:formatCode>_("$"* #,##0.00_);_("$"* \(#,##0.00\);_("$"* "-"??_);_(@_)</c:formatCode>
                <c:ptCount val="4"/>
                <c:pt idx="0">
                  <c:v>3220000</c:v>
                </c:pt>
                <c:pt idx="3">
                  <c:v>4186000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0F-1B44-8056-26330BDEDF4A}"/>
            </c:ext>
          </c:extLst>
        </c:ser>
        <c:ser>
          <c:idx val="2"/>
          <c:order val="2"/>
          <c:tx>
            <c:strRef>
              <c:f>'Cost Model'!$X$1</c:f>
              <c:strCache>
                <c:ptCount val="1"/>
                <c:pt idx="0">
                  <c:v> Motor Purchase price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Model'!$X$2,'Cost Model'!$X$8,'Cost Model'!$X$26,'Cost Model'!$X$44)</c:f>
              <c:numCache>
                <c:formatCode>_("$"* #,##0.00_);_("$"* \(#,##0.00\);_("$"* "-"??_);_(@_)</c:formatCode>
                <c:ptCount val="4"/>
                <c:pt idx="1">
                  <c:v>288750</c:v>
                </c:pt>
                <c:pt idx="2">
                  <c:v>288750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0F-1B44-8056-26330BDEDF4A}"/>
            </c:ext>
          </c:extLst>
        </c:ser>
        <c:ser>
          <c:idx val="3"/>
          <c:order val="3"/>
          <c:tx>
            <c:strRef>
              <c:f>'Cost Model'!$AC$1</c:f>
              <c:strCache>
                <c:ptCount val="1"/>
                <c:pt idx="0">
                  <c:v>Power Converter Purchase Price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Model'!$AC$2,'Cost Model'!$AC$8,'Cost Model'!$AC$26,'Cost Model'!$AC$44)</c:f>
              <c:numCache>
                <c:formatCode>_("$"* #,##0.00_);_("$"* \(#,##0.00\);_("$"* "-"??_);_(@_)</c:formatCode>
                <c:ptCount val="4"/>
                <c:pt idx="1">
                  <c:v>765625</c:v>
                </c:pt>
                <c:pt idx="2">
                  <c:v>765625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0F-1B44-8056-26330BDEDF4A}"/>
            </c:ext>
          </c:extLst>
        </c:ser>
        <c:ser>
          <c:idx val="4"/>
          <c:order val="4"/>
          <c:tx>
            <c:strRef>
              <c:f>'Cost Model'!$AF$1</c:f>
              <c:strCache>
                <c:ptCount val="1"/>
                <c:pt idx="0">
                  <c:v>Electric Bus Purchase Price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Model'!$AE$2,'Cost Model'!$AE$8,'Cost Model'!$AE$26,'Cost Model'!$AE$44)</c:f>
              <c:numCache>
                <c:formatCode>_("$"* #,##0.00_);_("$"* \(#,##0.00\);_("$"* "-"??_);_(@_)</c:formatCode>
                <c:ptCount val="4"/>
                <c:pt idx="1">
                  <c:v>145600</c:v>
                </c:pt>
                <c:pt idx="2">
                  <c:v>145600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0F-1B44-8056-26330BDEDF4A}"/>
            </c:ext>
          </c:extLst>
        </c:ser>
        <c:ser>
          <c:idx val="5"/>
          <c:order val="5"/>
          <c:tx>
            <c:v>Large Battery Purchase Price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('Cost Model'!$AK$2,'Cost Model'!$AK$14,'Cost Model'!$AK$26,'Cost Model'!$AK$44)</c:f>
              <c:numCache>
                <c:formatCode>_("$"* #,##0.00_);_("$"* \(#,##0.00\);_("$"* "-"??_);_(@_)</c:formatCode>
                <c:ptCount val="4"/>
                <c:pt idx="1">
                  <c:v>550711.85393258429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0F-1B44-8056-26330BDEDF4A}"/>
            </c:ext>
          </c:extLst>
        </c:ser>
        <c:ser>
          <c:idx val="6"/>
          <c:order val="6"/>
          <c:tx>
            <c:strRef>
              <c:f>'Cost Model'!$AO$1</c:f>
              <c:strCache>
                <c:ptCount val="1"/>
                <c:pt idx="0">
                  <c:v> Fuel Cell Purchase Price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('Cost Model'!$AO$2,'Cost Model'!$AO$8,'Cost Model'!$AO$26,'Cost Model'!$AO$44)</c:f>
              <c:numCache>
                <c:formatCode>General</c:formatCode>
                <c:ptCount val="4"/>
                <c:pt idx="2" formatCode="_(&quot;$&quot;* #,##0.00_);_(&quot;$&quot;* \(#,##0.00\);_(&quot;$&quot;* &quot;-&quot;??_);_(@_)">
                  <c:v>15312500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0F-1B44-8056-26330BDEDF4A}"/>
            </c:ext>
          </c:extLst>
        </c:ser>
        <c:ser>
          <c:idx val="7"/>
          <c:order val="7"/>
          <c:tx>
            <c:strRef>
              <c:f>'Cost Model'!$BA$1</c:f>
              <c:strCache>
                <c:ptCount val="1"/>
                <c:pt idx="0">
                  <c:v>Large H2 Tank Purchase Price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('Cost Model'!$AZ$2,'Cost Model'!$AZ$8,'Cost Model'!$AZ$26,'Cost Model'!$AZ$44)</c:f>
              <c:numCache>
                <c:formatCode>General</c:formatCode>
                <c:ptCount val="4"/>
                <c:pt idx="2">
                  <c:v>1035120.7207207208</c:v>
                </c:pt>
                <c:pt idx="3">
                  <c:v>1035120.7207207208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C0F-1B44-8056-26330BDED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874607"/>
        <c:axId val="362240895"/>
      </c:barChart>
      <c:catAx>
        <c:axId val="361874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Propulsion</a:t>
                </a:r>
                <a:r>
                  <a:rPr lang="en-US" baseline="0"/>
                  <a:t> Type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40895"/>
        <c:crosses val="autoZero"/>
        <c:auto val="1"/>
        <c:lblAlgn val="ctr"/>
        <c:lblOffset val="100"/>
        <c:noMultiLvlLbl val="0"/>
      </c:catAx>
      <c:valAx>
        <c:axId val="362240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Purchase Price [USD $]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874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Aircraft Purchase Prices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'Cost Model'!$A$2</c:f>
              <c:strCache>
                <c:ptCount val="1"/>
                <c:pt idx="0">
                  <c:v>Kerosine/SAF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'Cost Model'!$B$2:$B$7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'Cost Model'!$BB$2:$BB$7</c:f>
              <c:numCache>
                <c:formatCode>_("$"* #,##0.00_);_("$"* \(#,##0.00\);_("$"* "-"??_);_(@_)</c:formatCode>
                <c:ptCount val="6"/>
                <c:pt idx="0">
                  <c:v>12000000</c:v>
                </c:pt>
                <c:pt idx="1">
                  <c:v>12000000</c:v>
                </c:pt>
                <c:pt idx="2">
                  <c:v>12000000</c:v>
                </c:pt>
                <c:pt idx="3">
                  <c:v>12000000</c:v>
                </c:pt>
                <c:pt idx="4">
                  <c:v>12000000</c:v>
                </c:pt>
                <c:pt idx="5">
                  <c:v>12000000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CB-684B-AF2C-35FF03423D8A}"/>
            </c:ext>
          </c:extLst>
        </c:ser>
        <c:ser>
          <c:idx val="1"/>
          <c:order val="1"/>
          <c:tx>
            <c:v>Electric - Full Payload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Model'!$BB$8:$BB$13</c:f>
              <c:numCache>
                <c:formatCode>_("$"* #,##0.00_);_("$"* \(#,##0.00\);_("$"* "-"??_);_(@_)</c:formatCode>
                <c:ptCount val="6"/>
                <c:pt idx="0">
                  <c:v>10443371.067415731</c:v>
                </c:pt>
                <c:pt idx="1">
                  <c:v>10502978.822608104</c:v>
                </c:pt>
                <c:pt idx="2">
                  <c:v>10411586.410545412</c:v>
                </c:pt>
                <c:pt idx="3">
                  <c:v>10396304.08988764</c:v>
                </c:pt>
                <c:pt idx="4">
                  <c:v>10357150.847123614</c:v>
                </c:pt>
                <c:pt idx="5">
                  <c:v>10351865.864093494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CB-684B-AF2C-35FF03423D8A}"/>
            </c:ext>
          </c:extLst>
        </c:ser>
        <c:ser>
          <c:idx val="6"/>
          <c:order val="2"/>
          <c:tx>
            <c:v>Electric - 1/2 Payload</c:v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'Cost Model'!$BB$14:$BB$19</c:f>
              <c:numCache>
                <c:formatCode>_("$"* #,##0.00_);_("$"* \(#,##0.00\);_("$"* "-"??_);_(@_)</c:formatCode>
                <c:ptCount val="6"/>
                <c:pt idx="0">
                  <c:v>10704764.817415731</c:v>
                </c:pt>
                <c:pt idx="1">
                  <c:v>10957223.072608104</c:v>
                </c:pt>
                <c:pt idx="2">
                  <c:v>10889160.052732911</c:v>
                </c:pt>
                <c:pt idx="3">
                  <c:v>10899922.714887641</c:v>
                </c:pt>
                <c:pt idx="4">
                  <c:v>10869940.036186114</c:v>
                </c:pt>
                <c:pt idx="5">
                  <c:v>10884237.801593494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1F-A24F-8861-513FF1B446BA}"/>
            </c:ext>
          </c:extLst>
        </c:ser>
        <c:ser>
          <c:idx val="2"/>
          <c:order val="3"/>
          <c:tx>
            <c:v>Fuel Cell - Large Tank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'Cost Model'!$BB$26:$BB$31</c:f>
              <c:numCache>
                <c:formatCode>_("$"* #,##0.00_);_("$"* \(#,##0.00\);_("$"* "-"??_);_(@_)</c:formatCode>
                <c:ptCount val="6"/>
                <c:pt idx="0">
                  <c:v>26622775.9009009</c:v>
                </c:pt>
                <c:pt idx="1">
                  <c:v>18385540.540540539</c:v>
                </c:pt>
                <c:pt idx="2">
                  <c:v>14788158.783783784</c:v>
                </c:pt>
                <c:pt idx="3">
                  <c:v>13728654.279279279</c:v>
                </c:pt>
                <c:pt idx="4">
                  <c:v>12818088.4009009</c:v>
                </c:pt>
                <c:pt idx="5">
                  <c:v>12141585.022522522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CB-684B-AF2C-35FF03423D8A}"/>
            </c:ext>
          </c:extLst>
        </c:ser>
        <c:ser>
          <c:idx val="4"/>
          <c:order val="4"/>
          <c:tx>
            <c:v>Fuel Cell - Small Tank</c:v>
          </c:tx>
          <c:spPr>
            <a:ln w="28575" cap="rnd">
              <a:solidFill>
                <a:schemeClr val="bg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Model'!$BB$32:$BB$37</c:f>
              <c:numCache>
                <c:formatCode>_("$"* #,##0.00_);_("$"* \(#,##0.00\);_("$"* "-"??_);_(@_)</c:formatCode>
                <c:ptCount val="6"/>
                <c:pt idx="0">
                  <c:v>25647538.53125</c:v>
                </c:pt>
                <c:pt idx="1">
                  <c:v>17608802.8125</c:v>
                </c:pt>
                <c:pt idx="2">
                  <c:v>14140877.34375</c:v>
                </c:pt>
                <c:pt idx="3">
                  <c:v>13167677.03125</c:v>
                </c:pt>
                <c:pt idx="4">
                  <c:v>12321839.296875</c:v>
                </c:pt>
                <c:pt idx="5">
                  <c:v>11710064.0625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BA-D54D-9351-0CA764A12480}"/>
            </c:ext>
          </c:extLst>
        </c:ser>
        <c:ser>
          <c:idx val="3"/>
          <c:order val="5"/>
          <c:tx>
            <c:v>H2 Turboprop - Large Tank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'Cost Model'!$BB$44:$BB$49</c:f>
              <c:numCache>
                <c:formatCode>_("$"* #,##0.00_);_("$"* \(#,##0.00\);_("$"* "-"??_);_(@_)</c:formatCode>
                <c:ptCount val="6"/>
                <c:pt idx="0">
                  <c:v>14714900.9009009</c:v>
                </c:pt>
                <c:pt idx="1">
                  <c:v>14451540.540540541</c:v>
                </c:pt>
                <c:pt idx="2">
                  <c:v>14279783.783783784</c:v>
                </c:pt>
                <c:pt idx="3">
                  <c:v>14165279.279279279</c:v>
                </c:pt>
                <c:pt idx="4">
                  <c:v>14079400.9009009</c:v>
                </c:pt>
                <c:pt idx="5">
                  <c:v>13993522.522522522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3CB-684B-AF2C-35FF03423D8A}"/>
            </c:ext>
          </c:extLst>
        </c:ser>
        <c:ser>
          <c:idx val="5"/>
          <c:order val="6"/>
          <c:tx>
            <c:v>H2 Turboprop - Small Tank</c:v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Model'!$BB$50:$BB$55</c:f>
              <c:numCache>
                <c:formatCode>_("$"* #,##0.00_);_("$"* \(#,##0.00\);_("$"* "-"??_);_(@_)</c:formatCode>
                <c:ptCount val="6"/>
                <c:pt idx="0">
                  <c:v>13739663.53125</c:v>
                </c:pt>
                <c:pt idx="1">
                  <c:v>13674802.8125</c:v>
                </c:pt>
                <c:pt idx="2">
                  <c:v>13632502.34375</c:v>
                </c:pt>
                <c:pt idx="3">
                  <c:v>13604302.03125</c:v>
                </c:pt>
                <c:pt idx="4">
                  <c:v>13583151.796875</c:v>
                </c:pt>
                <c:pt idx="5">
                  <c:v>13562001.5625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BA-D54D-9351-0CA764A12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6635647"/>
        <c:axId val="381943087"/>
      </c:lineChart>
      <c:catAx>
        <c:axId val="326635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943087"/>
        <c:crosses val="autoZero"/>
        <c:auto val="1"/>
        <c:lblAlgn val="ctr"/>
        <c:lblOffset val="100"/>
        <c:noMultiLvlLbl val="0"/>
      </c:catAx>
      <c:valAx>
        <c:axId val="381943087"/>
        <c:scaling>
          <c:orientation val="minMax"/>
          <c:min val="9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635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Aircraft Range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'Cost Model'!$A$2</c:f>
              <c:strCache>
                <c:ptCount val="1"/>
                <c:pt idx="0">
                  <c:v>Kerosine/SAF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'Cost Model'!$B$2:$B$7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'Cost Model'!$BD$2:$BD$7</c:f>
              <c:numCache>
                <c:formatCode>General</c:formatCode>
                <c:ptCount val="6"/>
                <c:pt idx="0">
                  <c:v>1810.8952404214447</c:v>
                </c:pt>
                <c:pt idx="1">
                  <c:v>1810.8952404214447</c:v>
                </c:pt>
                <c:pt idx="2">
                  <c:v>1810.8952404214447</c:v>
                </c:pt>
                <c:pt idx="3">
                  <c:v>1810.8952404214447</c:v>
                </c:pt>
                <c:pt idx="4">
                  <c:v>1810.8952404214447</c:v>
                </c:pt>
                <c:pt idx="5">
                  <c:v>1810.8952404214447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48-9542-AD4A-61BCB91BE39E}"/>
            </c:ext>
          </c:extLst>
        </c:ser>
        <c:ser>
          <c:idx val="1"/>
          <c:order val="1"/>
          <c:tx>
            <c:v>Electric - Full Payload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Model'!$BD$8:$BD$13</c:f>
              <c:numCache>
                <c:formatCode>General</c:formatCode>
                <c:ptCount val="6"/>
                <c:pt idx="0">
                  <c:v>93.8272594578509</c:v>
                </c:pt>
                <c:pt idx="1">
                  <c:v>220.89953561816051</c:v>
                </c:pt>
                <c:pt idx="2">
                  <c:v>258.03002206083534</c:v>
                </c:pt>
                <c:pt idx="3">
                  <c:v>294.6845135583194</c:v>
                </c:pt>
                <c:pt idx="4">
                  <c:v>325.01633249855286</c:v>
                </c:pt>
                <c:pt idx="5">
                  <c:v>355.35419192743569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48-9542-AD4A-61BCB91BE39E}"/>
            </c:ext>
          </c:extLst>
        </c:ser>
        <c:ser>
          <c:idx val="6"/>
          <c:order val="2"/>
          <c:tx>
            <c:v>Electric - 1/2 Payload</c:v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'Cost Model'!$BD$14:$BD$19</c:f>
              <c:numCache>
                <c:formatCode>General</c:formatCode>
                <c:ptCount val="6"/>
                <c:pt idx="0">
                  <c:v>151.26539782372922</c:v>
                </c:pt>
                <c:pt idx="1">
                  <c:v>345.6679361795961</c:v>
                </c:pt>
                <c:pt idx="2">
                  <c:v>401.78491835988081</c:v>
                </c:pt>
                <c:pt idx="3">
                  <c:v>457.42590559497444</c:v>
                </c:pt>
                <c:pt idx="4">
                  <c:v>503.8723133545239</c:v>
                </c:pt>
                <c:pt idx="5">
                  <c:v>550.32476160272245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92-5B4F-938F-3CEDF62A887A}"/>
            </c:ext>
          </c:extLst>
        </c:ser>
        <c:ser>
          <c:idx val="2"/>
          <c:order val="3"/>
          <c:tx>
            <c:v>Fuel Cell - Weight limited - 13 m3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'Cost Model'!$BD$26:$BD$31</c:f>
              <c:numCache>
                <c:formatCode>General</c:formatCode>
                <c:ptCount val="6"/>
                <c:pt idx="0">
                  <c:v>2601.7415779172402</c:v>
                </c:pt>
                <c:pt idx="1">
                  <c:v>2601.7415779172402</c:v>
                </c:pt>
                <c:pt idx="2">
                  <c:v>2601.7415779172402</c:v>
                </c:pt>
                <c:pt idx="3">
                  <c:v>2601.7415779172402</c:v>
                </c:pt>
                <c:pt idx="4">
                  <c:v>2601.7415779172402</c:v>
                </c:pt>
                <c:pt idx="5">
                  <c:v>2601.7415779172402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48-9542-AD4A-61BCB91BE39E}"/>
            </c:ext>
          </c:extLst>
        </c:ser>
        <c:ser>
          <c:idx val="4"/>
          <c:order val="4"/>
          <c:tx>
            <c:v>Fuel Cell - Volume limited 3.1m3</c:v>
          </c:tx>
          <c:spPr>
            <a:ln w="28575" cap="rnd">
              <a:solidFill>
                <a:schemeClr val="bg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Model'!$BD$32:$BD$37</c:f>
              <c:numCache>
                <c:formatCode>General</c:formatCode>
                <c:ptCount val="6"/>
                <c:pt idx="0">
                  <c:v>626.38752127728924</c:v>
                </c:pt>
                <c:pt idx="1">
                  <c:v>626.38752127728924</c:v>
                </c:pt>
                <c:pt idx="2">
                  <c:v>626.38752127728924</c:v>
                </c:pt>
                <c:pt idx="3">
                  <c:v>626.38752127728924</c:v>
                </c:pt>
                <c:pt idx="4">
                  <c:v>626.38752127728924</c:v>
                </c:pt>
                <c:pt idx="5">
                  <c:v>626.38752127728924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48-9542-AD4A-61BCB91BE39E}"/>
            </c:ext>
          </c:extLst>
        </c:ser>
        <c:ser>
          <c:idx val="7"/>
          <c:order val="5"/>
          <c:tx>
            <c:v>Fuel Cell - Optimized Tank</c:v>
          </c:tx>
          <c:spPr>
            <a:ln w="28575" cap="rnd">
              <a:solidFill>
                <a:schemeClr val="bg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'Cost Model'!$BD$38:$BD$43</c:f>
              <c:numCache>
                <c:formatCode>General</c:formatCode>
                <c:ptCount val="6"/>
                <c:pt idx="0">
                  <c:v>1261.9769797854019</c:v>
                </c:pt>
                <c:pt idx="1">
                  <c:v>1261.9769797854019</c:v>
                </c:pt>
                <c:pt idx="2">
                  <c:v>1261.9769797854019</c:v>
                </c:pt>
                <c:pt idx="3">
                  <c:v>1261.9769797854019</c:v>
                </c:pt>
                <c:pt idx="4">
                  <c:v>1261.9769797854019</c:v>
                </c:pt>
                <c:pt idx="5">
                  <c:v>1261.9769797854019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F9-DF4B-877E-E828CB3D34A5}"/>
            </c:ext>
          </c:extLst>
        </c:ser>
        <c:ser>
          <c:idx val="3"/>
          <c:order val="6"/>
          <c:tx>
            <c:v>H2 Turboprop - Weight limited - 13 m3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'Cost Model'!$BD$44:$BD$49</c:f>
              <c:numCache>
                <c:formatCode>General</c:formatCode>
                <c:ptCount val="6"/>
                <c:pt idx="0">
                  <c:v>2306.0891258811898</c:v>
                </c:pt>
                <c:pt idx="1">
                  <c:v>2306.0891258811898</c:v>
                </c:pt>
                <c:pt idx="2">
                  <c:v>2306.0891258811898</c:v>
                </c:pt>
                <c:pt idx="3">
                  <c:v>2306.0891258811898</c:v>
                </c:pt>
                <c:pt idx="4">
                  <c:v>2306.0891258811898</c:v>
                </c:pt>
                <c:pt idx="5">
                  <c:v>2306.0891258811898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48-9542-AD4A-61BCB91BE39E}"/>
            </c:ext>
          </c:extLst>
        </c:ser>
        <c:ser>
          <c:idx val="5"/>
          <c:order val="7"/>
          <c:tx>
            <c:v>H2 Turboprop - Volume Limited - 3.1m3</c:v>
          </c:tx>
          <c:spPr>
            <a:ln w="28575" cap="rnd" cmpd="sng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Model'!$BD$50:$BD$55</c:f>
              <c:numCache>
                <c:formatCode>General</c:formatCode>
                <c:ptCount val="6"/>
                <c:pt idx="0">
                  <c:v>555.20712113214267</c:v>
                </c:pt>
                <c:pt idx="1">
                  <c:v>555.20712113214267</c:v>
                </c:pt>
                <c:pt idx="2">
                  <c:v>555.20712113214267</c:v>
                </c:pt>
                <c:pt idx="3">
                  <c:v>555.20712113214267</c:v>
                </c:pt>
                <c:pt idx="4">
                  <c:v>555.20712113214267</c:v>
                </c:pt>
                <c:pt idx="5">
                  <c:v>555.20712113214267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948-9542-AD4A-61BCB91BE39E}"/>
            </c:ext>
          </c:extLst>
        </c:ser>
        <c:ser>
          <c:idx val="8"/>
          <c:order val="8"/>
          <c:tx>
            <c:v>H2 Turboprop - Optimized Tank</c:v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'Cost Model'!$BD$56:$BD$61</c:f>
              <c:numCache>
                <c:formatCode>General</c:formatCode>
                <c:ptCount val="6"/>
                <c:pt idx="0">
                  <c:v>1118.570504809788</c:v>
                </c:pt>
                <c:pt idx="1">
                  <c:v>1118.570504809788</c:v>
                </c:pt>
                <c:pt idx="2">
                  <c:v>1118.570504809788</c:v>
                </c:pt>
                <c:pt idx="3">
                  <c:v>1118.570504809788</c:v>
                </c:pt>
                <c:pt idx="4">
                  <c:v>1118.570504809788</c:v>
                </c:pt>
                <c:pt idx="5">
                  <c:v>1118.570504809788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F9-DF4B-877E-E828CB3D3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6635647"/>
        <c:axId val="381943087"/>
      </c:lineChart>
      <c:catAx>
        <c:axId val="326635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943087"/>
        <c:crosses val="autoZero"/>
        <c:auto val="1"/>
        <c:lblAlgn val="ctr"/>
        <c:lblOffset val="100"/>
        <c:noMultiLvlLbl val="0"/>
      </c:catAx>
      <c:valAx>
        <c:axId val="381943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Range [km]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635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Model'!$H$2,'Cost Model'!$H$14,'Cost Model'!$H$26,'Cost Model'!$H$44)</c:f>
              <c:numCache>
                <c:formatCode>_("$"* #,##0.00_);_("$"* \(#,##0.00\);_("$"* "-"??_);_(@_)</c:formatCode>
                <c:ptCount val="4"/>
                <c:pt idx="0">
                  <c:v>8780000</c:v>
                </c:pt>
                <c:pt idx="1">
                  <c:v>8780000</c:v>
                </c:pt>
                <c:pt idx="2">
                  <c:v>8780000</c:v>
                </c:pt>
                <c:pt idx="3">
                  <c:v>8780000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B3-4548-97A1-0D3E26A901EE}"/>
            </c:ext>
          </c:extLst>
        </c:ser>
        <c:ser>
          <c:idx val="1"/>
          <c:order val="1"/>
          <c:tx>
            <c:strRef>
              <c:f>'Cost Model'!$K$1</c:f>
              <c:strCache>
                <c:ptCount val="1"/>
                <c:pt idx="0">
                  <c:v> Total Engine  cost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Model'!$K$2,'Cost Model'!$K$14,'Cost Model'!$K$26,'Cost Model'!$K$44)</c:f>
              <c:numCache>
                <c:formatCode>_("$"* #,##0.00_);_("$"* \(#,##0.00\);_("$"* "-"??_);_(@_)</c:formatCode>
                <c:ptCount val="4"/>
                <c:pt idx="0">
                  <c:v>3220000</c:v>
                </c:pt>
                <c:pt idx="3">
                  <c:v>4186000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B3-4548-97A1-0D3E26A901EE}"/>
            </c:ext>
          </c:extLst>
        </c:ser>
        <c:ser>
          <c:idx val="2"/>
          <c:order val="2"/>
          <c:tx>
            <c:strRef>
              <c:f>'Cost Model'!$X$1</c:f>
              <c:strCache>
                <c:ptCount val="1"/>
                <c:pt idx="0">
                  <c:v> Motor Purchase price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Model'!$X$2,'Cost Model'!$X$14,'Cost Model'!$X$26,'Cost Model'!$X$44)</c:f>
              <c:numCache>
                <c:formatCode>_("$"* #,##0.00_);_("$"* \(#,##0.00\);_("$"* "-"??_);_(@_)</c:formatCode>
                <c:ptCount val="4"/>
                <c:pt idx="1">
                  <c:v>288750</c:v>
                </c:pt>
                <c:pt idx="2">
                  <c:v>288750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B3-4548-97A1-0D3E26A901EE}"/>
            </c:ext>
          </c:extLst>
        </c:ser>
        <c:ser>
          <c:idx val="3"/>
          <c:order val="3"/>
          <c:tx>
            <c:strRef>
              <c:f>'Cost Model'!$AC$1</c:f>
              <c:strCache>
                <c:ptCount val="1"/>
                <c:pt idx="0">
                  <c:v>Power Converter Purchase Price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Model'!$AC$2,'Cost Model'!$AC$14,'Cost Model'!$AC$26,'Cost Model'!$AC$44)</c:f>
              <c:numCache>
                <c:formatCode>_("$"* #,##0.00_);_("$"* \(#,##0.00\);_("$"* "-"??_);_(@_)</c:formatCode>
                <c:ptCount val="4"/>
                <c:pt idx="1">
                  <c:v>765625</c:v>
                </c:pt>
                <c:pt idx="2">
                  <c:v>765625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B3-4548-97A1-0D3E26A901EE}"/>
            </c:ext>
          </c:extLst>
        </c:ser>
        <c:ser>
          <c:idx val="4"/>
          <c:order val="4"/>
          <c:tx>
            <c:strRef>
              <c:f>'Cost Model'!$AF$1</c:f>
              <c:strCache>
                <c:ptCount val="1"/>
                <c:pt idx="0">
                  <c:v>Electric Bus Purchase Price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Model'!$AE$2,'Cost Model'!$AE$14,'Cost Model'!$AE$26,'Cost Model'!$AE$44)</c:f>
              <c:numCache>
                <c:formatCode>_("$"* #,##0.00_);_("$"* \(#,##0.00\);_("$"* "-"??_);_(@_)</c:formatCode>
                <c:ptCount val="4"/>
                <c:pt idx="1">
                  <c:v>145600</c:v>
                </c:pt>
                <c:pt idx="2">
                  <c:v>145600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B3-4548-97A1-0D3E26A901EE}"/>
            </c:ext>
          </c:extLst>
        </c:ser>
        <c:ser>
          <c:idx val="5"/>
          <c:order val="5"/>
          <c:tx>
            <c:v>Small Battery Purchase Price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('Cost Model'!$AK$2,'Cost Model'!$AK$8,'Cost Model'!$AK$26,'Cost Model'!$AK$44)</c:f>
              <c:numCache>
                <c:formatCode>_("$"* #,##0.00_);_("$"* \(#,##0.00\);_("$"* "-"??_);_(@_)</c:formatCode>
                <c:ptCount val="4"/>
                <c:pt idx="1">
                  <c:v>341596.85393258423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B3-4548-97A1-0D3E26A901EE}"/>
            </c:ext>
          </c:extLst>
        </c:ser>
        <c:ser>
          <c:idx val="6"/>
          <c:order val="6"/>
          <c:tx>
            <c:strRef>
              <c:f>'Cost Model'!$AO$1</c:f>
              <c:strCache>
                <c:ptCount val="1"/>
                <c:pt idx="0">
                  <c:v> Fuel Cell Purchase Price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('Cost Model'!$AO$2,'Cost Model'!$AO$14,'Cost Model'!$AO$26,'Cost Model'!$AO$44)</c:f>
              <c:numCache>
                <c:formatCode>General</c:formatCode>
                <c:ptCount val="4"/>
                <c:pt idx="2" formatCode="_(&quot;$&quot;* #,##0.00_);_(&quot;$&quot;* \(#,##0.00\);_(&quot;$&quot;* &quot;-&quot;??_);_(@_)">
                  <c:v>15312500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B3-4548-97A1-0D3E26A901EE}"/>
            </c:ext>
          </c:extLst>
        </c:ser>
        <c:ser>
          <c:idx val="7"/>
          <c:order val="7"/>
          <c:tx>
            <c:v>Small H2 Tank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('Cost Model'!$BA$2,'Cost Model'!$BA$8,'Cost Model'!$BA$32,'Cost Model'!$BA$50)</c:f>
              <c:numCache>
                <c:formatCode>General</c:formatCode>
                <c:ptCount val="4"/>
                <c:pt idx="2">
                  <c:v>318663.53125</c:v>
                </c:pt>
                <c:pt idx="3">
                  <c:v>318663.53125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B3-4548-97A1-0D3E26A90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874607"/>
        <c:axId val="362240895"/>
      </c:barChart>
      <c:catAx>
        <c:axId val="361874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Propulsion</a:t>
                </a:r>
                <a:r>
                  <a:rPr lang="en-US" baseline="0"/>
                  <a:t> Type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40895"/>
        <c:crosses val="autoZero"/>
        <c:auto val="1"/>
        <c:lblAlgn val="ctr"/>
        <c:lblOffset val="100"/>
        <c:noMultiLvlLbl val="0"/>
      </c:catAx>
      <c:valAx>
        <c:axId val="362240895"/>
        <c:scaling>
          <c:orientation val="minMax"/>
          <c:max val="16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Purchase Price [USD $]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874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Model'!$H$2,'Cost Model'!$H$14,'Cost Model'!$H$26,'Cost Model'!$H$44)</c:f>
              <c:numCache>
                <c:formatCode>_("$"* #,##0.00_);_("$"* \(#,##0.00\);_("$"* "-"??_);_(@_)</c:formatCode>
                <c:ptCount val="4"/>
                <c:pt idx="0">
                  <c:v>8780000</c:v>
                </c:pt>
                <c:pt idx="1">
                  <c:v>8780000</c:v>
                </c:pt>
                <c:pt idx="2">
                  <c:v>8780000</c:v>
                </c:pt>
                <c:pt idx="3">
                  <c:v>8780000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EE-954C-83FB-190B0EA66091}"/>
            </c:ext>
          </c:extLst>
        </c:ser>
        <c:ser>
          <c:idx val="1"/>
          <c:order val="1"/>
          <c:tx>
            <c:strRef>
              <c:f>'Cost Model'!$K$1</c:f>
              <c:strCache>
                <c:ptCount val="1"/>
                <c:pt idx="0">
                  <c:v> Total Engine  cost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Model'!$K$2,'Cost Model'!$K$14,'Cost Model'!$K$26,'Cost Model'!$K$44)</c:f>
              <c:numCache>
                <c:formatCode>_("$"* #,##0.00_);_("$"* \(#,##0.00\);_("$"* "-"??_);_(@_)</c:formatCode>
                <c:ptCount val="4"/>
                <c:pt idx="0">
                  <c:v>3220000</c:v>
                </c:pt>
                <c:pt idx="3">
                  <c:v>4186000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EE-954C-83FB-190B0EA66091}"/>
            </c:ext>
          </c:extLst>
        </c:ser>
        <c:ser>
          <c:idx val="2"/>
          <c:order val="2"/>
          <c:tx>
            <c:strRef>
              <c:f>'Cost Model'!$X$1</c:f>
              <c:strCache>
                <c:ptCount val="1"/>
                <c:pt idx="0">
                  <c:v> Motor Purchase price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Model'!$X$2,'Cost Model'!$X$14,'Cost Model'!$X$26,'Cost Model'!$X$44)</c:f>
              <c:numCache>
                <c:formatCode>_("$"* #,##0.00_);_("$"* \(#,##0.00\);_("$"* "-"??_);_(@_)</c:formatCode>
                <c:ptCount val="4"/>
                <c:pt idx="1">
                  <c:v>288750</c:v>
                </c:pt>
                <c:pt idx="2">
                  <c:v>288750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EE-954C-83FB-190B0EA66091}"/>
            </c:ext>
          </c:extLst>
        </c:ser>
        <c:ser>
          <c:idx val="3"/>
          <c:order val="3"/>
          <c:tx>
            <c:strRef>
              <c:f>'Cost Model'!$AC$1</c:f>
              <c:strCache>
                <c:ptCount val="1"/>
                <c:pt idx="0">
                  <c:v>Power Converter Purchase Price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Model'!$AC$2,'Cost Model'!$AC$14,'Cost Model'!$AC$26,'Cost Model'!$AC$44)</c:f>
              <c:numCache>
                <c:formatCode>_("$"* #,##0.00_);_("$"* \(#,##0.00\);_("$"* "-"??_);_(@_)</c:formatCode>
                <c:ptCount val="4"/>
                <c:pt idx="1">
                  <c:v>765625</c:v>
                </c:pt>
                <c:pt idx="2">
                  <c:v>765625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EE-954C-83FB-190B0EA66091}"/>
            </c:ext>
          </c:extLst>
        </c:ser>
        <c:ser>
          <c:idx val="4"/>
          <c:order val="4"/>
          <c:tx>
            <c:strRef>
              <c:f>'Cost Model'!$AF$1</c:f>
              <c:strCache>
                <c:ptCount val="1"/>
                <c:pt idx="0">
                  <c:v>Electric Bus Purchase Price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('Cost Model'!$A$2,'Cost Model'!$A$9,'Cost Model'!$C$26,'Cost Model'!$C$44)</c:f>
              <c:strCache>
                <c:ptCount val="4"/>
                <c:pt idx="0">
                  <c:v>Kerosine/SAF</c:v>
                </c:pt>
                <c:pt idx="1">
                  <c:v>Electric</c:v>
                </c:pt>
                <c:pt idx="2">
                  <c:v>Fuel Cell</c:v>
                </c:pt>
                <c:pt idx="3">
                  <c:v>H2 Turboprop</c:v>
                </c:pt>
              </c:strCache>
            </c:strRef>
          </c:cat>
          <c:val>
            <c:numRef>
              <c:f>('Cost Model'!$AE$2,'Cost Model'!$AE$14,'Cost Model'!$AE$26,'Cost Model'!$AE$44)</c:f>
              <c:numCache>
                <c:formatCode>_("$"* #,##0.00_);_("$"* \(#,##0.00\);_("$"* "-"??_);_(@_)</c:formatCode>
                <c:ptCount val="4"/>
                <c:pt idx="1">
                  <c:v>145600</c:v>
                </c:pt>
                <c:pt idx="2">
                  <c:v>145600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EE-954C-83FB-190B0EA66091}"/>
            </c:ext>
          </c:extLst>
        </c:ser>
        <c:ser>
          <c:idx val="5"/>
          <c:order val="5"/>
          <c:tx>
            <c:v>Small Battery Purchase Price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('Cost Model'!$AK$2,'Cost Model'!$AK$8,'Cost Model'!$AK$26,'Cost Model'!$AK$44)</c:f>
              <c:numCache>
                <c:formatCode>_("$"* #,##0.00_);_("$"* \(#,##0.00\);_("$"* "-"??_);_(@_)</c:formatCode>
                <c:ptCount val="4"/>
                <c:pt idx="1">
                  <c:v>341596.85393258423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E-954C-83FB-190B0EA66091}"/>
            </c:ext>
          </c:extLst>
        </c:ser>
        <c:ser>
          <c:idx val="6"/>
          <c:order val="6"/>
          <c:tx>
            <c:strRef>
              <c:f>'Cost Model'!$AO$1</c:f>
              <c:strCache>
                <c:ptCount val="1"/>
                <c:pt idx="0">
                  <c:v> Fuel Cell Purchase Price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('Cost Model'!$AO$2,'Cost Model'!$AO$14,'Cost Model'!$AO$26,'Cost Model'!$AO$44)</c:f>
              <c:numCache>
                <c:formatCode>General</c:formatCode>
                <c:ptCount val="4"/>
                <c:pt idx="2" formatCode="_(&quot;$&quot;* #,##0.00_);_(&quot;$&quot;* \(#,##0.00\);_(&quot;$&quot;* &quot;-&quot;??_);_(@_)">
                  <c:v>15312500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EE-954C-83FB-190B0EA66091}"/>
            </c:ext>
          </c:extLst>
        </c:ser>
        <c:ser>
          <c:idx val="7"/>
          <c:order val="7"/>
          <c:tx>
            <c:v>Optimized H2 Tank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('Cost Model'!$BA$2,'Cost Model'!$BA$8,'Cost Model'!$BA$38,'Cost Model'!$BA$56)</c:f>
              <c:numCache>
                <c:formatCode>General</c:formatCode>
                <c:ptCount val="4"/>
                <c:pt idx="2">
                  <c:v>637327.0625</c:v>
                </c:pt>
                <c:pt idx="3">
                  <c:v>637327.0625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EEE-954C-83FB-190B0EA66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874607"/>
        <c:axId val="362240895"/>
      </c:barChart>
      <c:catAx>
        <c:axId val="3618746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Propulsion</a:t>
                </a:r>
                <a:r>
                  <a:rPr lang="en-US" baseline="0"/>
                  <a:t> Type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40895"/>
        <c:crosses val="autoZero"/>
        <c:auto val="1"/>
        <c:lblAlgn val="ctr"/>
        <c:lblOffset val="100"/>
        <c:noMultiLvlLbl val="0"/>
      </c:catAx>
      <c:valAx>
        <c:axId val="362240895"/>
        <c:scaling>
          <c:orientation val="minMax"/>
          <c:max val="16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Purchase Price [USD $]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874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Aircraft Purchase Prices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'Cost Model'!$A$2</c:f>
              <c:strCache>
                <c:ptCount val="1"/>
                <c:pt idx="0">
                  <c:v>Kerosine/SAF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'Cost Model'!$B$2:$B$7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'Cost Model'!$BB$2:$BB$7</c:f>
              <c:numCache>
                <c:formatCode>_("$"* #,##0.00_);_("$"* \(#,##0.00\);_("$"* "-"??_);_(@_)</c:formatCode>
                <c:ptCount val="6"/>
                <c:pt idx="0">
                  <c:v>12000000</c:v>
                </c:pt>
                <c:pt idx="1">
                  <c:v>12000000</c:v>
                </c:pt>
                <c:pt idx="2">
                  <c:v>12000000</c:v>
                </c:pt>
                <c:pt idx="3">
                  <c:v>12000000</c:v>
                </c:pt>
                <c:pt idx="4">
                  <c:v>12000000</c:v>
                </c:pt>
                <c:pt idx="5">
                  <c:v>12000000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21-694F-9B8D-98F1F2B41AD3}"/>
            </c:ext>
          </c:extLst>
        </c:ser>
        <c:ser>
          <c:idx val="1"/>
          <c:order val="1"/>
          <c:tx>
            <c:v>Electric - Full Payload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Model'!$BB$8:$BB$13</c:f>
              <c:numCache>
                <c:formatCode>_("$"* #,##0.00_);_("$"* \(#,##0.00\);_("$"* "-"??_);_(@_)</c:formatCode>
                <c:ptCount val="6"/>
                <c:pt idx="0">
                  <c:v>10443371.067415731</c:v>
                </c:pt>
                <c:pt idx="1">
                  <c:v>10502978.822608104</c:v>
                </c:pt>
                <c:pt idx="2">
                  <c:v>10411586.410545412</c:v>
                </c:pt>
                <c:pt idx="3">
                  <c:v>10396304.08988764</c:v>
                </c:pt>
                <c:pt idx="4">
                  <c:v>10357150.847123614</c:v>
                </c:pt>
                <c:pt idx="5">
                  <c:v>10351865.864093494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21-694F-9B8D-98F1F2B41AD3}"/>
            </c:ext>
          </c:extLst>
        </c:ser>
        <c:ser>
          <c:idx val="6"/>
          <c:order val="2"/>
          <c:tx>
            <c:v>Electric - 1/2 Payload</c:v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'Cost Model'!$BB$14:$BB$19</c:f>
              <c:numCache>
                <c:formatCode>_("$"* #,##0.00_);_("$"* \(#,##0.00\);_("$"* "-"??_);_(@_)</c:formatCode>
                <c:ptCount val="6"/>
                <c:pt idx="0">
                  <c:v>10704764.817415731</c:v>
                </c:pt>
                <c:pt idx="1">
                  <c:v>10957223.072608104</c:v>
                </c:pt>
                <c:pt idx="2">
                  <c:v>10889160.052732911</c:v>
                </c:pt>
                <c:pt idx="3">
                  <c:v>10899922.714887641</c:v>
                </c:pt>
                <c:pt idx="4">
                  <c:v>10869940.036186114</c:v>
                </c:pt>
                <c:pt idx="5">
                  <c:v>10884237.801593494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21-694F-9B8D-98F1F2B41AD3}"/>
            </c:ext>
          </c:extLst>
        </c:ser>
        <c:ser>
          <c:idx val="2"/>
          <c:order val="3"/>
          <c:tx>
            <c:v>Fuel Cell - Large Tank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'Cost Model'!$BB$26:$BB$31</c:f>
              <c:numCache>
                <c:formatCode>_("$"* #,##0.00_);_("$"* \(#,##0.00\);_("$"* "-"??_);_(@_)</c:formatCode>
                <c:ptCount val="6"/>
                <c:pt idx="0">
                  <c:v>26622775.9009009</c:v>
                </c:pt>
                <c:pt idx="1">
                  <c:v>18385540.540540539</c:v>
                </c:pt>
                <c:pt idx="2">
                  <c:v>14788158.783783784</c:v>
                </c:pt>
                <c:pt idx="3">
                  <c:v>13728654.279279279</c:v>
                </c:pt>
                <c:pt idx="4">
                  <c:v>12818088.4009009</c:v>
                </c:pt>
                <c:pt idx="5">
                  <c:v>12141585.022522522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21-694F-9B8D-98F1F2B41AD3}"/>
            </c:ext>
          </c:extLst>
        </c:ser>
        <c:ser>
          <c:idx val="4"/>
          <c:order val="4"/>
          <c:tx>
            <c:v>Fuel Cell - Small Tank</c:v>
          </c:tx>
          <c:spPr>
            <a:ln w="28575" cap="rnd">
              <a:solidFill>
                <a:schemeClr val="bg2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Model'!$BB$32:$BB$37</c:f>
              <c:numCache>
                <c:formatCode>_("$"* #,##0.00_);_("$"* \(#,##0.00\);_("$"* "-"??_);_(@_)</c:formatCode>
                <c:ptCount val="6"/>
                <c:pt idx="0">
                  <c:v>25647538.53125</c:v>
                </c:pt>
                <c:pt idx="1">
                  <c:v>17608802.8125</c:v>
                </c:pt>
                <c:pt idx="2">
                  <c:v>14140877.34375</c:v>
                </c:pt>
                <c:pt idx="3">
                  <c:v>13167677.03125</c:v>
                </c:pt>
                <c:pt idx="4">
                  <c:v>12321839.296875</c:v>
                </c:pt>
                <c:pt idx="5">
                  <c:v>11710064.0625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21-694F-9B8D-98F1F2B41AD3}"/>
            </c:ext>
          </c:extLst>
        </c:ser>
        <c:ser>
          <c:idx val="7"/>
          <c:order val="5"/>
          <c:tx>
            <c:v>Fuel Cell - Optimized Tank</c:v>
          </c:tx>
          <c:spPr>
            <a:ln w="28575" cap="rnd" cmpd="sng">
              <a:solidFill>
                <a:schemeClr val="bg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'Cost Model'!$BB$38:$BB$43</c:f>
              <c:numCache>
                <c:formatCode>_("$"* #,##0.00_);_("$"* \(#,##0.00\);_("$"* "-"??_);_(@_)</c:formatCode>
                <c:ptCount val="6"/>
                <c:pt idx="0">
                  <c:v>25966202.0625</c:v>
                </c:pt>
                <c:pt idx="1">
                  <c:v>17862605.625</c:v>
                </c:pt>
                <c:pt idx="2">
                  <c:v>14352379.6875</c:v>
                </c:pt>
                <c:pt idx="3">
                  <c:v>13350979.0625</c:v>
                </c:pt>
                <c:pt idx="4">
                  <c:v>12483991.09375</c:v>
                </c:pt>
                <c:pt idx="5">
                  <c:v>11851065.625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21-694F-9B8D-98F1F2B41AD3}"/>
            </c:ext>
          </c:extLst>
        </c:ser>
        <c:ser>
          <c:idx val="3"/>
          <c:order val="6"/>
          <c:tx>
            <c:v>H2 Turboprop - Large Tank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'Cost Model'!$BB$44:$BB$49</c:f>
              <c:numCache>
                <c:formatCode>_("$"* #,##0.00_);_("$"* \(#,##0.00\);_("$"* "-"??_);_(@_)</c:formatCode>
                <c:ptCount val="6"/>
                <c:pt idx="0">
                  <c:v>14714900.9009009</c:v>
                </c:pt>
                <c:pt idx="1">
                  <c:v>14451540.540540541</c:v>
                </c:pt>
                <c:pt idx="2">
                  <c:v>14279783.783783784</c:v>
                </c:pt>
                <c:pt idx="3">
                  <c:v>14165279.279279279</c:v>
                </c:pt>
                <c:pt idx="4">
                  <c:v>14079400.9009009</c:v>
                </c:pt>
                <c:pt idx="5">
                  <c:v>13993522.522522522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21-694F-9B8D-98F1F2B41AD3}"/>
            </c:ext>
          </c:extLst>
        </c:ser>
        <c:ser>
          <c:idx val="5"/>
          <c:order val="7"/>
          <c:tx>
            <c:v>H2 Turboprop - Small Tank</c:v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'Cost Model'!$BB$50:$BB$55</c:f>
              <c:numCache>
                <c:formatCode>_("$"* #,##0.00_);_("$"* \(#,##0.00\);_("$"* "-"??_);_(@_)</c:formatCode>
                <c:ptCount val="6"/>
                <c:pt idx="0">
                  <c:v>13739663.53125</c:v>
                </c:pt>
                <c:pt idx="1">
                  <c:v>13674802.8125</c:v>
                </c:pt>
                <c:pt idx="2">
                  <c:v>13632502.34375</c:v>
                </c:pt>
                <c:pt idx="3">
                  <c:v>13604302.03125</c:v>
                </c:pt>
                <c:pt idx="4">
                  <c:v>13583151.796875</c:v>
                </c:pt>
                <c:pt idx="5">
                  <c:v>13562001.5625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721-694F-9B8D-98F1F2B41AD3}"/>
            </c:ext>
          </c:extLst>
        </c:ser>
        <c:ser>
          <c:idx val="8"/>
          <c:order val="8"/>
          <c:tx>
            <c:v>H2 Turboprop - Optimized Tank</c:v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'Cost Model'!$BB$56:$BB$61</c:f>
              <c:numCache>
                <c:formatCode>_("$"* #,##0.00_);_("$"* \(#,##0.00\);_("$"* "-"??_);_(@_)</c:formatCode>
                <c:ptCount val="6"/>
                <c:pt idx="0">
                  <c:v>14058327.0625</c:v>
                </c:pt>
                <c:pt idx="1">
                  <c:v>13928605.625</c:v>
                </c:pt>
                <c:pt idx="2">
                  <c:v>13844004.6875</c:v>
                </c:pt>
                <c:pt idx="3">
                  <c:v>13787604.0625</c:v>
                </c:pt>
                <c:pt idx="4">
                  <c:v>13745303.59375</c:v>
                </c:pt>
                <c:pt idx="5">
                  <c:v>13703003.125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721-694F-9B8D-98F1F2B41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6635647"/>
        <c:axId val="381943087"/>
      </c:lineChart>
      <c:catAx>
        <c:axId val="326635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1943087"/>
        <c:crosses val="autoZero"/>
        <c:auto val="1"/>
        <c:lblAlgn val="ctr"/>
        <c:lblOffset val="100"/>
        <c:noMultiLvlLbl val="0"/>
      </c:catAx>
      <c:valAx>
        <c:axId val="381943087"/>
        <c:scaling>
          <c:orientation val="minMax"/>
          <c:min val="9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635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Battery Manufacturing Cost Trends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'Battery Trends'!$G$1</c:f>
              <c:strCache>
                <c:ptCount val="1"/>
                <c:pt idx="0">
                  <c:v>Aircraft $/kg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'Battery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Trends'!$G$8:$G$13</c:f>
              <c:numCache>
                <c:formatCode>General</c:formatCode>
                <c:ptCount val="6"/>
                <c:pt idx="0">
                  <c:v>125.99999999999999</c:v>
                </c:pt>
                <c:pt idx="1">
                  <c:v>126</c:v>
                </c:pt>
                <c:pt idx="2">
                  <c:v>126</c:v>
                </c:pt>
                <c:pt idx="3">
                  <c:v>126</c:v>
                </c:pt>
                <c:pt idx="4">
                  <c:v>126</c:v>
                </c:pt>
                <c:pt idx="5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38-4D4A-9990-7E6D1C48B732}"/>
            </c:ext>
          </c:extLst>
        </c:ser>
        <c:ser>
          <c:idx val="1"/>
          <c:order val="1"/>
          <c:tx>
            <c:strRef>
              <c:f>'Battery Trends'!$F$1</c:f>
              <c:strCache>
                <c:ptCount val="1"/>
                <c:pt idx="0">
                  <c:v>Aircraft $/kWh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'Battery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Trends'!$F$8:$F$13</c:f>
              <c:numCache>
                <c:formatCode>General</c:formatCode>
                <c:ptCount val="6"/>
                <c:pt idx="0">
                  <c:v>700</c:v>
                </c:pt>
                <c:pt idx="1">
                  <c:v>322.25063938618928</c:v>
                </c:pt>
                <c:pt idx="2">
                  <c:v>279.68923418423975</c:v>
                </c:pt>
                <c:pt idx="3">
                  <c:v>247.05882352941177</c:v>
                </c:pt>
                <c:pt idx="4">
                  <c:v>224.79928635147189</c:v>
                </c:pt>
                <c:pt idx="5">
                  <c:v>206.21931260229132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38-4D4A-9990-7E6D1C48B732}"/>
            </c:ext>
          </c:extLst>
        </c:ser>
        <c:ser>
          <c:idx val="3"/>
          <c:order val="3"/>
          <c:tx>
            <c:strRef>
              <c:f>'Battery Trends'!$F$31</c:f>
              <c:strCache>
                <c:ptCount val="1"/>
                <c:pt idx="0">
                  <c:v>On-road $/kWh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'Battery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Trends'!$F$32:$F$37</c:f>
              <c:numCache>
                <c:formatCode>General</c:formatCode>
                <c:ptCount val="6"/>
                <c:pt idx="0">
                  <c:v>227</c:v>
                </c:pt>
                <c:pt idx="1">
                  <c:v>127</c:v>
                </c:pt>
                <c:pt idx="2">
                  <c:v>96.46</c:v>
                </c:pt>
                <c:pt idx="3">
                  <c:v>82.84</c:v>
                </c:pt>
                <c:pt idx="4">
                  <c:v>71.13</c:v>
                </c:pt>
                <c:pt idx="5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F38-4D4A-9990-7E6D1C48B732}"/>
            </c:ext>
          </c:extLst>
        </c:ser>
        <c:ser>
          <c:idx val="4"/>
          <c:order val="4"/>
          <c:tx>
            <c:strRef>
              <c:f>'Battery Trends'!$A$39</c:f>
              <c:strCache>
                <c:ptCount val="1"/>
                <c:pt idx="0">
                  <c:v>Pipistrel Purchase Price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'Battery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Trends'!$F$39:$F$44</c:f>
              <c:numCache>
                <c:formatCode>General</c:formatCode>
                <c:ptCount val="6"/>
                <c:pt idx="0">
                  <c:v>880.6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F38-4D4A-9990-7E6D1C48B732}"/>
            </c:ext>
          </c:extLst>
        </c:ser>
        <c:ser>
          <c:idx val="5"/>
          <c:order val="5"/>
          <c:tx>
            <c:strRef>
              <c:f>'Battery Trends'!$F$23</c:f>
              <c:strCache>
                <c:ptCount val="1"/>
                <c:pt idx="0">
                  <c:v>Aircraft $/kWh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'Battery Trends'!$F$24:$F$29</c:f>
              <c:numCache>
                <c:formatCode>General</c:formatCode>
                <c:ptCount val="6"/>
                <c:pt idx="0">
                  <c:v>500</c:v>
                </c:pt>
                <c:pt idx="1">
                  <c:v>400</c:v>
                </c:pt>
                <c:pt idx="2">
                  <c:v>365</c:v>
                </c:pt>
                <c:pt idx="3">
                  <c:v>340</c:v>
                </c:pt>
                <c:pt idx="4">
                  <c:v>315</c:v>
                </c:pt>
                <c:pt idx="5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D8-CA4C-B3E7-F586229C6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67855"/>
        <c:axId val="382472911"/>
      </c:lineChart>
      <c:lineChart>
        <c:grouping val="standard"/>
        <c:varyColors val="0"/>
        <c:ser>
          <c:idx val="2"/>
          <c:order val="2"/>
          <c:tx>
            <c:strRef>
              <c:f>'Battery Trends'!$D$1</c:f>
              <c:strCache>
                <c:ptCount val="1"/>
                <c:pt idx="0">
                  <c:v>Pack Level Specific Energy [Wh/kg]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'Battery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Trends'!$D$8:$D$13</c:f>
              <c:numCache>
                <c:formatCode>General</c:formatCode>
                <c:ptCount val="6"/>
                <c:pt idx="0">
                  <c:v>180</c:v>
                </c:pt>
                <c:pt idx="1">
                  <c:v>391</c:v>
                </c:pt>
                <c:pt idx="2">
                  <c:v>450.5</c:v>
                </c:pt>
                <c:pt idx="3">
                  <c:v>510</c:v>
                </c:pt>
                <c:pt idx="4">
                  <c:v>560.5</c:v>
                </c:pt>
                <c:pt idx="5">
                  <c:v>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38-4D4A-9990-7E6D1C48B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2867248"/>
        <c:axId val="2097604304"/>
      </c:lineChart>
      <c:catAx>
        <c:axId val="404967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472911"/>
        <c:crosses val="autoZero"/>
        <c:auto val="1"/>
        <c:lblAlgn val="ctr"/>
        <c:lblOffset val="100"/>
        <c:noMultiLvlLbl val="0"/>
      </c:catAx>
      <c:valAx>
        <c:axId val="38247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Battery Cost [USD $]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67855"/>
        <c:crosses val="autoZero"/>
        <c:crossBetween val="between"/>
      </c:valAx>
      <c:valAx>
        <c:axId val="2097604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Specific Energy [Wh/kg]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2867248"/>
        <c:crosses val="max"/>
        <c:crossBetween val="between"/>
      </c:valAx>
      <c:catAx>
        <c:axId val="2062867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97604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Battery Manufacturing Cost Trends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'Battery Trends'!$F$31</c:f>
              <c:strCache>
                <c:ptCount val="1"/>
                <c:pt idx="0">
                  <c:v>On-road $/kWh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'Battery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Trends'!$F$32:$F$37</c:f>
              <c:numCache>
                <c:formatCode>General</c:formatCode>
                <c:ptCount val="6"/>
                <c:pt idx="0">
                  <c:v>227</c:v>
                </c:pt>
                <c:pt idx="1">
                  <c:v>127</c:v>
                </c:pt>
                <c:pt idx="2">
                  <c:v>96.46</c:v>
                </c:pt>
                <c:pt idx="3">
                  <c:v>82.84</c:v>
                </c:pt>
                <c:pt idx="4">
                  <c:v>71.13</c:v>
                </c:pt>
                <c:pt idx="5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E2-4F47-AC35-D86DDC768ED0}"/>
            </c:ext>
          </c:extLst>
        </c:ser>
        <c:ser>
          <c:idx val="4"/>
          <c:order val="1"/>
          <c:tx>
            <c:strRef>
              <c:f>'Battery Trends'!$A$39</c:f>
              <c:strCache>
                <c:ptCount val="1"/>
                <c:pt idx="0">
                  <c:v>Pipistrel Purchase Price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x"/>
            <c:size val="7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'Battery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'Battery Trends'!$F$39:$F$44</c:f>
              <c:numCache>
                <c:formatCode>General</c:formatCode>
                <c:ptCount val="6"/>
                <c:pt idx="0">
                  <c:v>880.6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E2-4F47-AC35-D86DDC768ED0}"/>
            </c:ext>
          </c:extLst>
        </c:ser>
        <c:ser>
          <c:idx val="5"/>
          <c:order val="2"/>
          <c:tx>
            <c:strRef>
              <c:f>'Battery Trends'!$F$23</c:f>
              <c:strCache>
                <c:ptCount val="1"/>
                <c:pt idx="0">
                  <c:v>Aircraft $/kWh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'Battery Trends'!$F$24:$F$29</c:f>
              <c:numCache>
                <c:formatCode>General</c:formatCode>
                <c:ptCount val="6"/>
                <c:pt idx="0">
                  <c:v>500</c:v>
                </c:pt>
                <c:pt idx="1">
                  <c:v>400</c:v>
                </c:pt>
                <c:pt idx="2">
                  <c:v>365</c:v>
                </c:pt>
                <c:pt idx="3">
                  <c:v>340</c:v>
                </c:pt>
                <c:pt idx="4">
                  <c:v>315</c:v>
                </c:pt>
                <c:pt idx="5">
                  <c:v>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E2-4F47-AC35-D86DDC768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4967855"/>
        <c:axId val="382472911"/>
      </c:lineChart>
      <c:catAx>
        <c:axId val="404967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472911"/>
        <c:crosses val="autoZero"/>
        <c:auto val="1"/>
        <c:lblAlgn val="ctr"/>
        <c:lblOffset val="100"/>
        <c:noMultiLvlLbl val="0"/>
      </c:catAx>
      <c:valAx>
        <c:axId val="38247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Battery Cost [USD $]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67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Fuel Cell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Aviation Model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'Fuel Cell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'Fuel Cell Trends'!$E$8:$E$13</c:f>
              <c:numCache>
                <c:formatCode>General</c:formatCode>
                <c:ptCount val="6"/>
                <c:pt idx="0">
                  <c:v>3500</c:v>
                </c:pt>
                <c:pt idx="1">
                  <c:v>1750</c:v>
                </c:pt>
                <c:pt idx="2">
                  <c:v>1000</c:v>
                </c:pt>
                <c:pt idx="3">
                  <c:v>800</c:v>
                </c:pt>
                <c:pt idx="4">
                  <c:v>625</c:v>
                </c:pt>
                <c:pt idx="5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E14C-8577-BF7F02EB3023}"/>
            </c:ext>
          </c:extLst>
        </c:ser>
        <c:ser>
          <c:idx val="1"/>
          <c:order val="1"/>
          <c:tx>
            <c:v>On-road Model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'Fuel Cell Trends'!$E$2:$E$7</c:f>
              <c:numCache>
                <c:formatCode>General</c:formatCode>
                <c:ptCount val="6"/>
                <c:pt idx="0">
                  <c:v>700</c:v>
                </c:pt>
                <c:pt idx="1">
                  <c:v>350</c:v>
                </c:pt>
                <c:pt idx="2">
                  <c:v>200</c:v>
                </c:pt>
                <c:pt idx="3">
                  <c:v>160</c:v>
                </c:pt>
                <c:pt idx="4">
                  <c:v>125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28-E14C-8577-BF7F02EB3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3299760"/>
        <c:axId val="2113529936"/>
      </c:lineChart>
      <c:catAx>
        <c:axId val="2113299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529936"/>
        <c:crosses val="autoZero"/>
        <c:auto val="1"/>
        <c:lblAlgn val="ctr"/>
        <c:lblOffset val="100"/>
        <c:noMultiLvlLbl val="0"/>
      </c:catAx>
      <c:valAx>
        <c:axId val="211352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[$/kW]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299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H2 Storage</a:t>
            </a:r>
            <a:r>
              <a:rPr lang="en-US" baseline="0"/>
              <a:t> Costs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On-road GH2</c:v>
          </c:tx>
          <c:marker>
            <c:symbol val="none"/>
          </c:marker>
          <c:val>
            <c:numRef>
              <c:f>'H2 Storage Trends'!$D$2:$D$7</c:f>
              <c:numCache>
                <c:formatCode>General</c:formatCode>
                <c:ptCount val="6"/>
                <c:pt idx="0">
                  <c:v>498</c:v>
                </c:pt>
                <c:pt idx="1">
                  <c:v>391</c:v>
                </c:pt>
                <c:pt idx="2">
                  <c:v>353</c:v>
                </c:pt>
                <c:pt idx="3">
                  <c:v>332</c:v>
                </c:pt>
                <c:pt idx="4">
                  <c:v>318</c:v>
                </c:pt>
                <c:pt idx="5">
                  <c:v>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1B-8340-9FB3-7612005BA3FE}"/>
            </c:ext>
          </c:extLst>
        </c:ser>
        <c:ser>
          <c:idx val="2"/>
          <c:order val="1"/>
          <c:tx>
            <c:v>5x On-road GH2</c:v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'H2 Storage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'H2 Storage Trends'!$D$8:$D$13</c:f>
              <c:numCache>
                <c:formatCode>General</c:formatCode>
                <c:ptCount val="6"/>
                <c:pt idx="0">
                  <c:v>2490</c:v>
                </c:pt>
                <c:pt idx="1">
                  <c:v>1955</c:v>
                </c:pt>
                <c:pt idx="2">
                  <c:v>1765</c:v>
                </c:pt>
                <c:pt idx="3">
                  <c:v>1660</c:v>
                </c:pt>
                <c:pt idx="4">
                  <c:v>1590</c:v>
                </c:pt>
                <c:pt idx="5">
                  <c:v>1535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11B-8340-9FB3-7612005BA3FE}"/>
            </c:ext>
          </c:extLst>
        </c:ser>
        <c:ser>
          <c:idx val="4"/>
          <c:order val="2"/>
          <c:tx>
            <c:v>On-Road LH2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'H2 Storage Trends'!$D$14:$D$19</c:f>
              <c:numCache>
                <c:formatCode>General</c:formatCode>
                <c:ptCount val="6"/>
                <c:pt idx="0">
                  <c:v>226</c:v>
                </c:pt>
                <c:pt idx="1">
                  <c:v>180</c:v>
                </c:pt>
                <c:pt idx="2">
                  <c:v>150</c:v>
                </c:pt>
                <c:pt idx="3">
                  <c:v>130</c:v>
                </c:pt>
                <c:pt idx="4">
                  <c:v>115</c:v>
                </c:pt>
                <c:pt idx="5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28-EC4A-AC59-4091A797F21F}"/>
            </c:ext>
          </c:extLst>
        </c:ser>
        <c:ser>
          <c:idx val="0"/>
          <c:order val="3"/>
          <c:tx>
            <c:v>5X On-road LH2</c:v>
          </c:tx>
          <c:spPr>
            <a:ln>
              <a:prstDash val="sysDash"/>
            </a:ln>
          </c:spPr>
          <c:marker>
            <c:symbol val="none"/>
          </c:marker>
          <c:val>
            <c:numRef>
              <c:f>'H2 Storage Trends'!$E$14:$E$19</c:f>
              <c:numCache>
                <c:formatCode>General</c:formatCode>
                <c:ptCount val="6"/>
                <c:pt idx="0">
                  <c:v>1130</c:v>
                </c:pt>
                <c:pt idx="1">
                  <c:v>900</c:v>
                </c:pt>
                <c:pt idx="2">
                  <c:v>750</c:v>
                </c:pt>
                <c:pt idx="3">
                  <c:v>650</c:v>
                </c:pt>
                <c:pt idx="4">
                  <c:v>575</c:v>
                </c:pt>
                <c:pt idx="5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28-EC4A-AC59-4091A797F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6321888"/>
        <c:axId val="2105442800"/>
      </c:lineChart>
      <c:catAx>
        <c:axId val="210632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5442800"/>
        <c:crosses val="autoZero"/>
        <c:auto val="1"/>
        <c:lblAlgn val="ctr"/>
        <c:lblOffset val="100"/>
        <c:noMultiLvlLbl val="0"/>
      </c:catAx>
      <c:valAx>
        <c:axId val="210544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[$/kg]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63218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Electric Motor Costs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'Electric Machine trends'!$A$20</c:f>
              <c:strCache>
                <c:ptCount val="1"/>
                <c:pt idx="0">
                  <c:v>On-road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'Electric Machine trends'!$B$8:$B$13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'Electric Machine trends'!$E$20:$E$25</c:f>
              <c:numCache>
                <c:formatCode>_("$"* #,##0.00_);_("$"* \(#,##0.00\);_("$"* "-"??_);_(@_)</c:formatCode>
                <c:ptCount val="6"/>
                <c:pt idx="0">
                  <c:v>4.5</c:v>
                </c:pt>
                <c:pt idx="1">
                  <c:v>2.75</c:v>
                </c:pt>
                <c:pt idx="2">
                  <c:v>2.4700000000000002</c:v>
                </c:pt>
                <c:pt idx="3">
                  <c:v>2.2000000000000002</c:v>
                </c:pt>
                <c:pt idx="4">
                  <c:v>2.2000000000000002</c:v>
                </c:pt>
                <c:pt idx="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16-9C42-9972-6632725868F1}"/>
            </c:ext>
          </c:extLst>
        </c:ser>
        <c:ser>
          <c:idx val="2"/>
          <c:order val="1"/>
          <c:tx>
            <c:strRef>
              <c:f>'Electric Machine trends'!$A$26</c:f>
              <c:strCache>
                <c:ptCount val="1"/>
                <c:pt idx="0">
                  <c:v>Aircraft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'Electric Machine trends'!$E$26:$E$31</c:f>
              <c:numCache>
                <c:formatCode>_("$"* #,##0.00_);_("$"* \(#,##0.00\);_("$"* "-"??_);_(@_)</c:formatCode>
                <c:ptCount val="6"/>
                <c:pt idx="0">
                  <c:v>66</c:v>
                </c:pt>
                <c:pt idx="1">
                  <c:v>50</c:v>
                </c:pt>
                <c:pt idx="2">
                  <c:v>42</c:v>
                </c:pt>
                <c:pt idx="3">
                  <c:v>36</c:v>
                </c:pt>
                <c:pt idx="4">
                  <c:v>30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BD-C84C-89EF-133B268AF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1457936"/>
        <c:axId val="2111728336"/>
      </c:lineChart>
      <c:catAx>
        <c:axId val="2121457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728336"/>
        <c:crosses val="autoZero"/>
        <c:auto val="1"/>
        <c:lblAlgn val="ctr"/>
        <c:lblOffset val="100"/>
        <c:noMultiLvlLbl val="0"/>
      </c:catAx>
      <c:valAx>
        <c:axId val="211172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[$/kW]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1457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Power Inverter Manufacturing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'Power Inverter Trends'!$A$20</c:f>
              <c:strCache>
                <c:ptCount val="1"/>
                <c:pt idx="0">
                  <c:v>On-road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'Power Inverter Trends'!$B$20:$B$25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'Power Inverter Trends'!$E$20:$E$25</c:f>
              <c:numCache>
                <c:formatCode>_("$"* #,##0.00_);_("$"* \(#,##0.00\);_("$"* "-"??_);_(@_)</c:formatCode>
                <c:ptCount val="6"/>
                <c:pt idx="0">
                  <c:v>35</c:v>
                </c:pt>
                <c:pt idx="1">
                  <c:v>24</c:v>
                </c:pt>
                <c:pt idx="2">
                  <c:v>17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53-0149-8C0B-4AB3FC1E2519}"/>
            </c:ext>
          </c:extLst>
        </c:ser>
        <c:ser>
          <c:idx val="2"/>
          <c:order val="1"/>
          <c:tx>
            <c:strRef>
              <c:f>'Power Inverter Trends'!$A$26</c:f>
              <c:strCache>
                <c:ptCount val="1"/>
                <c:pt idx="0">
                  <c:v>Aircraft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'Power Inverter Trends'!$E$26:$E$31</c:f>
              <c:numCache>
                <c:formatCode>_("$"* #,##0.00_);_("$"* \(#,##0.00\);_("$"* "-"??_);_(@_)</c:formatCode>
                <c:ptCount val="6"/>
                <c:pt idx="0">
                  <c:v>175</c:v>
                </c:pt>
                <c:pt idx="1">
                  <c:v>130</c:v>
                </c:pt>
                <c:pt idx="2">
                  <c:v>110</c:v>
                </c:pt>
                <c:pt idx="3">
                  <c:v>100</c:v>
                </c:pt>
                <c:pt idx="4">
                  <c:v>92.5</c:v>
                </c:pt>
                <c:pt idx="5">
                  <c:v>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43-1C45-91DD-5AC1D0FF7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3265951"/>
        <c:axId val="2072798544"/>
      </c:lineChart>
      <c:catAx>
        <c:axId val="403265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2798544"/>
        <c:crosses val="autoZero"/>
        <c:auto val="1"/>
        <c:lblAlgn val="ctr"/>
        <c:lblOffset val="100"/>
        <c:noMultiLvlLbl val="0"/>
      </c:catAx>
      <c:valAx>
        <c:axId val="207279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[$/kW]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265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Electric Bus Costs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v>Aviation Model</c:v>
          </c:tx>
          <c:marker>
            <c:symbol val="none"/>
          </c:marker>
          <c:cat>
            <c:numRef>
              <c:f>'HV Cables'!$B$8:$B$13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'HV Cables'!$C$2:$C$7</c:f>
              <c:numCache>
                <c:formatCode>_("$"* #,##0.00_);_("$"* \(#,##0.00\);_("$"* "-"??_);_(@_)</c:formatCode>
                <c:ptCount val="6"/>
                <c:pt idx="0">
                  <c:v>41.6</c:v>
                </c:pt>
                <c:pt idx="1">
                  <c:v>30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7FB-534D-8A87-12E5FB1051A9}"/>
            </c:ext>
          </c:extLst>
        </c:ser>
        <c:ser>
          <c:idx val="3"/>
          <c:order val="1"/>
          <c:tx>
            <c:v>On-road Model</c:v>
          </c:tx>
          <c:marker>
            <c:symbol val="none"/>
          </c:marker>
          <c:cat>
            <c:numRef>
              <c:f>'HV Cables'!$B$8:$B$13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'HV Cables'!$C$8:$C$13</c:f>
              <c:numCache>
                <c:formatCode>_("$"* #,##0.00_);_("$"* \(#,##0.00\);_("$"* "-"??_);_(@_)</c:formatCode>
                <c:ptCount val="6"/>
                <c:pt idx="0">
                  <c:v>8.32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7FB-534D-8A87-12E5FB1051A9}"/>
            </c:ext>
          </c:extLst>
        </c:ser>
        <c:ser>
          <c:idx val="0"/>
          <c:order val="2"/>
          <c:tx>
            <c:v>Aviation Model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'HV Cables'!$B$8:$B$13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'HV Cables'!$C$2:$C$7</c:f>
              <c:numCache>
                <c:formatCode>_("$"* #,##0.00_);_("$"* \(#,##0.00\);_("$"* "-"??_);_(@_)</c:formatCode>
                <c:ptCount val="6"/>
                <c:pt idx="0">
                  <c:v>41.6</c:v>
                </c:pt>
                <c:pt idx="1">
                  <c:v>30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FB-534D-8A87-12E5FB1051A9}"/>
            </c:ext>
          </c:extLst>
        </c:ser>
        <c:ser>
          <c:idx val="1"/>
          <c:order val="3"/>
          <c:tx>
            <c:v>On-road Model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'HV Cables'!$B$8:$B$13</c:f>
              <c:numCache>
                <c:formatCode>General</c:formatCode>
                <c:ptCount val="6"/>
                <c:pt idx="0">
                  <c:v>2025</c:v>
                </c:pt>
                <c:pt idx="1">
                  <c:v>2030</c:v>
                </c:pt>
                <c:pt idx="2">
                  <c:v>2035</c:v>
                </c:pt>
                <c:pt idx="3">
                  <c:v>2040</c:v>
                </c:pt>
                <c:pt idx="4">
                  <c:v>2045</c:v>
                </c:pt>
                <c:pt idx="5">
                  <c:v>2050</c:v>
                </c:pt>
              </c:numCache>
            </c:numRef>
          </c:cat>
          <c:val>
            <c:numRef>
              <c:f>'HV Cables'!$C$8:$C$13</c:f>
              <c:numCache>
                <c:formatCode>_("$"* #,##0.00_);_("$"* \(#,##0.00\);_("$"* "-"??_);_(@_)</c:formatCode>
                <c:ptCount val="6"/>
                <c:pt idx="0">
                  <c:v>8.32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7FB-534D-8A87-12E5FB105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6270512"/>
        <c:axId val="2116485152"/>
      </c:lineChart>
      <c:catAx>
        <c:axId val="211627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485152"/>
        <c:crosses val="autoZero"/>
        <c:auto val="1"/>
        <c:lblAlgn val="ctr"/>
        <c:lblOffset val="100"/>
        <c:noMultiLvlLbl val="0"/>
      </c:catAx>
      <c:valAx>
        <c:axId val="211648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[$/kW]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6270512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Cost breakdown of comparable Pipistrel aircraft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Pipistrel!$E$1</c:f>
              <c:strCache>
                <c:ptCount val="1"/>
                <c:pt idx="0">
                  <c:v> Engine Cost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Pipistrel!$A$2:$A$3</c:f>
              <c:strCache>
                <c:ptCount val="2"/>
                <c:pt idx="0">
                  <c:v>Pipistrel Velis Club</c:v>
                </c:pt>
                <c:pt idx="1">
                  <c:v>Pipistrel Velis Electro</c:v>
                </c:pt>
              </c:strCache>
            </c:strRef>
          </c:cat>
          <c:val>
            <c:numRef>
              <c:f>Pipistrel!$E$2:$E$3</c:f>
              <c:numCache>
                <c:formatCode>_("$"* #,##0.00_);_("$"* \(#,##0.00\);_("$"* "-"??_);_(@_)</c:formatCode>
                <c:ptCount val="2"/>
                <c:pt idx="0">
                  <c:v>22893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60-D24F-B8A0-603B6C55BF2B}"/>
            </c:ext>
          </c:extLst>
        </c:ser>
        <c:ser>
          <c:idx val="3"/>
          <c:order val="1"/>
          <c:tx>
            <c:strRef>
              <c:f>Pipistrel!$F$1</c:f>
              <c:strCache>
                <c:ptCount val="1"/>
                <c:pt idx="0">
                  <c:v> Motor Cost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Pipistrel!$F$2:$F$3</c:f>
              <c:numCache>
                <c:formatCode>_("$"* #,##0.00_);_("$"* \(#,##0.00\);_("$"* "-"??_);_(@_)</c:formatCode>
                <c:ptCount val="2"/>
                <c:pt idx="1">
                  <c:v>13824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76-5647-B9F4-54F971CB4ECE}"/>
            </c:ext>
          </c:extLst>
        </c:ser>
        <c:ser>
          <c:idx val="1"/>
          <c:order val="2"/>
          <c:tx>
            <c:strRef>
              <c:f>Pipistrel!$J$1</c:f>
              <c:strCache>
                <c:ptCount val="1"/>
                <c:pt idx="0">
                  <c:v> Total Battery Cost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Pipistrel!$A$2:$A$3</c:f>
              <c:strCache>
                <c:ptCount val="2"/>
                <c:pt idx="0">
                  <c:v>Pipistrel Velis Club</c:v>
                </c:pt>
                <c:pt idx="1">
                  <c:v>Pipistrel Velis Electro</c:v>
                </c:pt>
              </c:strCache>
            </c:strRef>
          </c:cat>
          <c:val>
            <c:numRef>
              <c:f>Pipistrel!$J$2:$J$3</c:f>
              <c:numCache>
                <c:formatCode>_("$"* #,##0.00_);_("$"* \(#,##0.00\);_("$"* "-"??_);_(@_)</c:formatCode>
                <c:ptCount val="2"/>
                <c:pt idx="1">
                  <c:v>21838.880000000001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60-D24F-B8A0-603B6C55BF2B}"/>
            </c:ext>
          </c:extLst>
        </c:ser>
        <c:ser>
          <c:idx val="2"/>
          <c:order val="3"/>
          <c:tx>
            <c:strRef>
              <c:f>Pipistrel!$R$1</c:f>
              <c:strCache>
                <c:ptCount val="1"/>
                <c:pt idx="0">
                  <c:v> Remaining price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Pipistrel!$A$2:$A$3</c:f>
              <c:strCache>
                <c:ptCount val="2"/>
                <c:pt idx="0">
                  <c:v>Pipistrel Velis Club</c:v>
                </c:pt>
                <c:pt idx="1">
                  <c:v>Pipistrel Velis Electro</c:v>
                </c:pt>
              </c:strCache>
            </c:strRef>
          </c:cat>
          <c:val>
            <c:numRef>
              <c:f>Pipistrel!$R$2:$R$3</c:f>
              <c:numCache>
                <c:formatCode>_("$"* #,##0.00_);_("$"* \(#,##0.00\);_("$"* "-"??_);_(@_)</c:formatCode>
                <c:ptCount val="2"/>
                <c:pt idx="0">
                  <c:v>144186</c:v>
                </c:pt>
                <c:pt idx="1">
                  <c:v>175096.12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60-D24F-B8A0-603B6C55B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3235952"/>
        <c:axId val="19492383"/>
      </c:barChart>
      <c:catAx>
        <c:axId val="211323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92383"/>
        <c:crosses val="autoZero"/>
        <c:auto val="1"/>
        <c:lblAlgn val="ctr"/>
        <c:lblOffset val="100"/>
        <c:noMultiLvlLbl val="0"/>
      </c:catAx>
      <c:valAx>
        <c:axId val="19492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Cost [$]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3235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1206500</xdr:colOff>
      <xdr:row>69</xdr:row>
      <xdr:rowOff>82550</xdr:rowOff>
    </xdr:from>
    <xdr:to>
      <xdr:col>9</xdr:col>
      <xdr:colOff>1371600</xdr:colOff>
      <xdr:row>91</xdr:row>
      <xdr:rowOff>114300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83E9C157-36BD-D041-A7DB-3624199394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1022350</xdr:colOff>
      <xdr:row>72</xdr:row>
      <xdr:rowOff>158750</xdr:rowOff>
    </xdr:from>
    <xdr:to>
      <xdr:col>15</xdr:col>
      <xdr:colOff>876300</xdr:colOff>
      <xdr:row>95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BC40AE-9785-E644-8FC9-3CE7552F8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38100</xdr:colOff>
      <xdr:row>66</xdr:row>
      <xdr:rowOff>12700</xdr:rowOff>
    </xdr:from>
    <xdr:to>
      <xdr:col>24</xdr:col>
      <xdr:colOff>552450</xdr:colOff>
      <xdr:row>88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4D0A0F2-519B-8C4C-91F5-DCC757E3A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1244600</xdr:colOff>
      <xdr:row>92</xdr:row>
      <xdr:rowOff>0</xdr:rowOff>
    </xdr:from>
    <xdr:to>
      <xdr:col>10</xdr:col>
      <xdr:colOff>19050</xdr:colOff>
      <xdr:row>114</xdr:row>
      <xdr:rowOff>31750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7F5DB430-6E28-9D4B-A43C-2411A505E9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117</xdr:row>
      <xdr:rowOff>0</xdr:rowOff>
    </xdr:from>
    <xdr:to>
      <xdr:col>10</xdr:col>
      <xdr:colOff>95250</xdr:colOff>
      <xdr:row>139</xdr:row>
      <xdr:rowOff>31750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AAF2DC08-AC2D-EC43-8D44-4FB739E426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1003300</xdr:colOff>
      <xdr:row>96</xdr:row>
      <xdr:rowOff>12700</xdr:rowOff>
    </xdr:from>
    <xdr:to>
      <xdr:col>15</xdr:col>
      <xdr:colOff>857250</xdr:colOff>
      <xdr:row>118</xdr:row>
      <xdr:rowOff>57150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DCE86BC-3CAE-9748-8600-DCCA55136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444500</xdr:colOff>
      <xdr:row>0</xdr:row>
      <xdr:rowOff>158750</xdr:rowOff>
    </xdr:from>
    <xdr:to>
      <xdr:col>15</xdr:col>
      <xdr:colOff>177800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B4218C-B2FB-C645-8767-24F00D932B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457200</xdr:colOff>
      <xdr:row>21</xdr:row>
      <xdr:rowOff>0</xdr:rowOff>
    </xdr:from>
    <xdr:to>
      <xdr:col>15</xdr:col>
      <xdr:colOff>190500</xdr:colOff>
      <xdr:row>34</xdr:row>
      <xdr:rowOff>107950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FFC698-A0FD-DF4A-B66E-2E7FE271D6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127000</xdr:colOff>
      <xdr:row>20</xdr:row>
      <xdr:rowOff>133350</xdr:rowOff>
    </xdr:from>
    <xdr:to>
      <xdr:col>14</xdr:col>
      <xdr:colOff>571500</xdr:colOff>
      <xdr:row>35</xdr:row>
      <xdr:rowOff>19050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3CF9462-3650-D745-BEE5-A672EE3165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50800</xdr:colOff>
      <xdr:row>3</xdr:row>
      <xdr:rowOff>6350</xdr:rowOff>
    </xdr:from>
    <xdr:to>
      <xdr:col>13</xdr:col>
      <xdr:colOff>495300</xdr:colOff>
      <xdr:row>16</xdr:row>
      <xdr:rowOff>82550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CF4E8D12-AE9E-204C-8EAE-5EDE3430D4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22</xdr:row>
      <xdr:rowOff>0</xdr:rowOff>
    </xdr:from>
    <xdr:to>
      <xdr:col>9</xdr:col>
      <xdr:colOff>165100</xdr:colOff>
      <xdr:row>55</xdr:row>
      <xdr:rowOff>14819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D5ACD5-3685-2E44-9ADC-102821211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381500"/>
          <a:ext cx="7772400" cy="63013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698500</xdr:colOff>
      <xdr:row>8</xdr:row>
      <xdr:rowOff>44450</xdr:rowOff>
    </xdr:from>
    <xdr:to>
      <xdr:col>14</xdr:col>
      <xdr:colOff>317500</xdr:colOff>
      <xdr:row>21</xdr:row>
      <xdr:rowOff>120650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24C6DAAA-B84D-7D49-85D8-F7AEC98815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63500</xdr:colOff>
      <xdr:row>7</xdr:row>
      <xdr:rowOff>133350</xdr:rowOff>
    </xdr:from>
    <xdr:to>
      <xdr:col>16</xdr:col>
      <xdr:colOff>508000</xdr:colOff>
      <xdr:row>21</xdr:row>
      <xdr:rowOff>19050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526AC66D-DA1D-A547-B9A2-5220D2732B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20</xdr:row>
      <xdr:rowOff>133350</xdr:rowOff>
    </xdr:from>
    <xdr:to>
      <xdr:col>14</xdr:col>
      <xdr:colOff>673100</xdr:colOff>
      <xdr:row>35</xdr:row>
      <xdr:rowOff>19050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FACA7E43-66C2-F744-8C3C-A33747ED34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15</xdr:row>
      <xdr:rowOff>95250</xdr:rowOff>
    </xdr:from>
    <xdr:to>
      <xdr:col>12</xdr:col>
      <xdr:colOff>800100</xdr:colOff>
      <xdr:row>42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0EE56A-07BC-0D42-B01A-714243937C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hyperlink" Target="https://www.leadingedgeairfoils.com/rotax-engines-parts/new-rotax-engines/rotax-912uls-engine.html" TargetMode="External"/><Relationship Id="rId1" Type="http://schemas.openxmlformats.org/officeDocument/2006/relationships/hyperlink" Target="https://www.alpinairplanes.ch/uploads/pricelists/Pricelist_pipistrel_Velis_Electro_09-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61"/>
  <sheetViews>
    <sheetView topLeftCell="W1" workbookViewId="0">
      <pane ySplit="1" topLeftCell="A15" activePane="bottomLeft" state="frozen"/>
      <selection pane="bottomLeft" activeCell="Z55" sqref="Z55"/>
    </sheetView>
  </sheetViews>
  <sheetFormatPr baseColWidth="10" defaultColWidth="8.83203125" defaultRowHeight="15" x14ac:dyDescent="0.2"/>
  <cols>
    <col min="1" max="1" width="17.33203125" bestFit="1" customWidth="1"/>
    <col min="2" max="2" width="11.1640625" customWidth="1"/>
    <col min="3" max="4" width="14.6640625" customWidth="1"/>
    <col min="5" max="5" width="9.83203125" bestFit="1" customWidth="1"/>
    <col min="6" max="6" width="13.1640625" bestFit="1" customWidth="1"/>
    <col min="7" max="7" width="16" bestFit="1" customWidth="1"/>
    <col min="8" max="8" width="16.1640625" customWidth="1"/>
    <col min="9" max="9" width="18.5" style="8" bestFit="1" customWidth="1"/>
    <col min="10" max="11" width="18.5" style="8" customWidth="1"/>
    <col min="12" max="12" width="18.5" style="42" customWidth="1"/>
    <col min="13" max="13" width="17.83203125" customWidth="1"/>
    <col min="14" max="14" width="14.33203125" bestFit="1" customWidth="1"/>
    <col min="15" max="15" width="20.83203125" bestFit="1" customWidth="1"/>
    <col min="16" max="16" width="26.83203125" bestFit="1" customWidth="1"/>
    <col min="17" max="17" width="26.83203125" customWidth="1"/>
    <col min="18" max="18" width="22.83203125" bestFit="1" customWidth="1"/>
    <col min="19" max="19" width="20.83203125" customWidth="1"/>
    <col min="20" max="20" width="14.6640625" bestFit="1" customWidth="1"/>
    <col min="21" max="21" width="31.83203125" style="30" bestFit="1" customWidth="1"/>
    <col min="22" max="22" width="12.6640625" bestFit="1" customWidth="1"/>
    <col min="23" max="23" width="21" style="8" bestFit="1" customWidth="1"/>
    <col min="24" max="24" width="21" style="8" customWidth="1"/>
    <col min="25" max="25" width="14.6640625" bestFit="1" customWidth="1"/>
    <col min="26" max="26" width="31.5" customWidth="1"/>
    <col min="27" max="27" width="17.6640625" style="8" bestFit="1" customWidth="1"/>
    <col min="28" max="28" width="22.33203125" bestFit="1" customWidth="1"/>
    <col min="29" max="29" width="22.33203125" customWidth="1"/>
    <col min="30" max="30" width="19.1640625" bestFit="1" customWidth="1"/>
    <col min="31" max="32" width="19.1640625" customWidth="1"/>
    <col min="33" max="33" width="24.83203125" bestFit="1" customWidth="1"/>
    <col min="34" max="34" width="29.5" bestFit="1" customWidth="1"/>
    <col min="35" max="35" width="16.83203125" bestFit="1" customWidth="1"/>
    <col min="36" max="36" width="10.1640625" customWidth="1"/>
    <col min="37" max="37" width="14.5" style="8" bestFit="1" customWidth="1"/>
    <col min="38" max="38" width="14.5" style="8" customWidth="1"/>
    <col min="39" max="39" width="16.83203125" style="30" bestFit="1" customWidth="1"/>
    <col min="40" max="40" width="16.83203125" style="8" customWidth="1"/>
    <col min="41" max="41" width="16.83203125" customWidth="1"/>
    <col min="42" max="42" width="14.5" bestFit="1" customWidth="1"/>
    <col min="43" max="43" width="22.33203125" bestFit="1" customWidth="1"/>
    <col min="44" max="44" width="28.1640625" bestFit="1" customWidth="1"/>
    <col min="45" max="45" width="28.1640625" customWidth="1"/>
    <col min="46" max="46" width="39.83203125" bestFit="1" customWidth="1"/>
    <col min="47" max="50" width="39.83203125" customWidth="1"/>
    <col min="51" max="52" width="15.5" bestFit="1" customWidth="1"/>
    <col min="53" max="53" width="18.6640625" bestFit="1" customWidth="1"/>
    <col min="54" max="54" width="14.6640625" style="31" bestFit="1" customWidth="1"/>
  </cols>
  <sheetData>
    <row r="1" spans="1:59" s="15" customFormat="1" x14ac:dyDescent="0.2">
      <c r="A1" s="15" t="s">
        <v>32</v>
      </c>
      <c r="B1" s="15" t="s">
        <v>33</v>
      </c>
      <c r="C1" s="15" t="s">
        <v>34</v>
      </c>
      <c r="D1" s="15" t="s">
        <v>35</v>
      </c>
      <c r="E1" s="15" t="s">
        <v>5</v>
      </c>
      <c r="F1" s="15" t="s">
        <v>10</v>
      </c>
      <c r="G1" s="15" t="s">
        <v>36</v>
      </c>
      <c r="H1" s="15" t="s">
        <v>37</v>
      </c>
      <c r="I1" s="17" t="s">
        <v>38</v>
      </c>
      <c r="J1" s="17" t="s">
        <v>39</v>
      </c>
      <c r="K1" s="17" t="s">
        <v>40</v>
      </c>
      <c r="L1" s="22" t="s">
        <v>41</v>
      </c>
      <c r="M1" s="15" t="s">
        <v>42</v>
      </c>
      <c r="N1" s="15" t="s">
        <v>311</v>
      </c>
      <c r="O1" s="15" t="s">
        <v>312</v>
      </c>
      <c r="P1" s="15" t="s">
        <v>43</v>
      </c>
      <c r="Q1" s="15" t="s">
        <v>44</v>
      </c>
      <c r="R1" s="15" t="s">
        <v>45</v>
      </c>
      <c r="S1" s="15" t="s">
        <v>46</v>
      </c>
      <c r="T1" s="15" t="s">
        <v>47</v>
      </c>
      <c r="U1" s="23" t="s">
        <v>48</v>
      </c>
      <c r="V1" s="15" t="s">
        <v>49</v>
      </c>
      <c r="W1" s="17" t="s">
        <v>50</v>
      </c>
      <c r="X1" s="17" t="s">
        <v>51</v>
      </c>
      <c r="Y1" s="15" t="s">
        <v>52</v>
      </c>
      <c r="Z1" s="15" t="s">
        <v>53</v>
      </c>
      <c r="AA1" s="17" t="s">
        <v>54</v>
      </c>
      <c r="AB1" s="15" t="s">
        <v>55</v>
      </c>
      <c r="AC1" s="15" t="s">
        <v>56</v>
      </c>
      <c r="AD1" s="15" t="s">
        <v>57</v>
      </c>
      <c r="AE1" s="15" t="s">
        <v>58</v>
      </c>
      <c r="AF1" s="15" t="s">
        <v>59</v>
      </c>
      <c r="AG1" s="15" t="s">
        <v>60</v>
      </c>
      <c r="AH1" s="15" t="s">
        <v>61</v>
      </c>
      <c r="AI1" s="15" t="s">
        <v>62</v>
      </c>
      <c r="AJ1" s="15" t="s">
        <v>63</v>
      </c>
      <c r="AK1" s="17" t="s">
        <v>8</v>
      </c>
      <c r="AL1" s="17" t="s">
        <v>64</v>
      </c>
      <c r="AM1" s="23" t="s">
        <v>65</v>
      </c>
      <c r="AN1" s="17" t="s">
        <v>66</v>
      </c>
      <c r="AO1" s="17" t="s">
        <v>67</v>
      </c>
      <c r="AP1" s="15" t="s">
        <v>68</v>
      </c>
      <c r="AQ1" s="15" t="s">
        <v>69</v>
      </c>
      <c r="AR1" s="15" t="s">
        <v>70</v>
      </c>
      <c r="AS1" s="15" t="s">
        <v>71</v>
      </c>
      <c r="AT1" s="15" t="s">
        <v>72</v>
      </c>
      <c r="AU1" s="15" t="s">
        <v>73</v>
      </c>
      <c r="AV1" s="15" t="s">
        <v>74</v>
      </c>
      <c r="AW1" s="15" t="s">
        <v>75</v>
      </c>
      <c r="AX1" s="15" t="s">
        <v>76</v>
      </c>
      <c r="AY1" s="15" t="s">
        <v>77</v>
      </c>
      <c r="AZ1" s="15" t="s">
        <v>78</v>
      </c>
      <c r="BA1" s="15" t="s">
        <v>79</v>
      </c>
      <c r="BB1" s="24" t="s">
        <v>80</v>
      </c>
      <c r="BC1" s="15" t="s">
        <v>81</v>
      </c>
      <c r="BD1" s="15" t="s">
        <v>82</v>
      </c>
      <c r="BE1" s="15" t="s">
        <v>83</v>
      </c>
      <c r="BF1" s="15" t="s">
        <v>84</v>
      </c>
      <c r="BG1" s="15" t="s">
        <v>85</v>
      </c>
    </row>
    <row r="2" spans="1:59" x14ac:dyDescent="0.2">
      <c r="A2" t="s">
        <v>313</v>
      </c>
      <c r="B2">
        <v>2025</v>
      </c>
      <c r="C2" t="s">
        <v>86</v>
      </c>
      <c r="E2">
        <v>3500</v>
      </c>
      <c r="F2">
        <v>15696</v>
      </c>
      <c r="G2">
        <v>4647</v>
      </c>
      <c r="H2" s="25">
        <f t="shared" ref="H2:H7" si="0">BB2-K2</f>
        <v>8780000</v>
      </c>
      <c r="I2" s="14">
        <v>1435000</v>
      </c>
      <c r="J2" s="14">
        <v>350000</v>
      </c>
      <c r="K2" s="14">
        <f>I2*2+J2</f>
        <v>3220000</v>
      </c>
      <c r="L2" s="26">
        <v>980</v>
      </c>
      <c r="N2">
        <v>2542</v>
      </c>
      <c r="O2">
        <f>N2*(P2/R2)</f>
        <v>3398.8539325842694</v>
      </c>
      <c r="P2">
        <v>11.9</v>
      </c>
      <c r="Q2">
        <v>800</v>
      </c>
      <c r="R2">
        <v>8.9</v>
      </c>
      <c r="S2">
        <f>N2*12</f>
        <v>30504</v>
      </c>
      <c r="T2">
        <f>N2/Q2</f>
        <v>3.1775000000000002</v>
      </c>
      <c r="U2" s="27"/>
      <c r="V2" s="28"/>
      <c r="W2" s="29"/>
      <c r="X2" s="29"/>
      <c r="Y2" s="28"/>
      <c r="Z2" s="28"/>
      <c r="AA2" s="29"/>
      <c r="AB2" s="28"/>
      <c r="AC2" s="28"/>
      <c r="AK2" s="14"/>
      <c r="AL2" s="14"/>
      <c r="AN2" s="14"/>
      <c r="BB2" s="31">
        <v>12000000</v>
      </c>
      <c r="BC2">
        <f t="shared" ref="BC2:BC7" si="1">R2*1000*BE2*(1/BF2)*BG2*LN(1/(1-(N2/F2)))</f>
        <v>1125.2409313267829</v>
      </c>
      <c r="BD2">
        <f t="shared" ref="BD2:BD49" si="2">BC2*1.60934</f>
        <v>1810.8952404214447</v>
      </c>
      <c r="BE2">
        <v>0.39</v>
      </c>
      <c r="BF2">
        <v>9.81</v>
      </c>
      <c r="BG2">
        <v>18</v>
      </c>
    </row>
    <row r="3" spans="1:59" x14ac:dyDescent="0.2">
      <c r="A3" t="s">
        <v>313</v>
      </c>
      <c r="B3">
        <v>2030</v>
      </c>
      <c r="C3" t="s">
        <v>86</v>
      </c>
      <c r="E3">
        <v>3500</v>
      </c>
      <c r="F3">
        <v>15696</v>
      </c>
      <c r="G3">
        <v>4647</v>
      </c>
      <c r="H3" s="25">
        <f t="shared" si="0"/>
        <v>8780000</v>
      </c>
      <c r="I3" s="14">
        <v>1435000</v>
      </c>
      <c r="J3" s="14">
        <v>350000</v>
      </c>
      <c r="K3" s="14">
        <f t="shared" ref="K3:K7" si="3">I3*2+J3</f>
        <v>3220000</v>
      </c>
      <c r="L3" s="26">
        <v>980</v>
      </c>
      <c r="N3">
        <v>2542</v>
      </c>
      <c r="O3">
        <f t="shared" ref="O3:O7" si="4">N3*(P3/R3)</f>
        <v>3398.8539325842694</v>
      </c>
      <c r="P3">
        <v>11.9</v>
      </c>
      <c r="Q3">
        <v>800</v>
      </c>
      <c r="R3">
        <v>8.9</v>
      </c>
      <c r="S3">
        <f t="shared" ref="S3:S7" si="5">N3*12</f>
        <v>30504</v>
      </c>
      <c r="T3">
        <f t="shared" ref="T3:T7" si="6">N3/Q3</f>
        <v>3.1775000000000002</v>
      </c>
      <c r="W3" s="14"/>
      <c r="X3" s="14"/>
      <c r="AA3" s="14"/>
      <c r="AK3" s="14"/>
      <c r="AL3" s="14"/>
      <c r="AM3"/>
      <c r="AN3" s="14"/>
      <c r="BB3" s="31">
        <v>12000000</v>
      </c>
      <c r="BC3">
        <f t="shared" si="1"/>
        <v>1125.2409313267829</v>
      </c>
      <c r="BD3">
        <f t="shared" si="2"/>
        <v>1810.8952404214447</v>
      </c>
      <c r="BE3">
        <v>0.39</v>
      </c>
      <c r="BF3">
        <v>9.81</v>
      </c>
      <c r="BG3">
        <v>18</v>
      </c>
    </row>
    <row r="4" spans="1:59" x14ac:dyDescent="0.2">
      <c r="A4" t="s">
        <v>313</v>
      </c>
      <c r="B4">
        <v>2035</v>
      </c>
      <c r="C4" t="s">
        <v>86</v>
      </c>
      <c r="E4">
        <v>3500</v>
      </c>
      <c r="F4">
        <v>15696</v>
      </c>
      <c r="G4">
        <v>4647</v>
      </c>
      <c r="H4" s="25">
        <f t="shared" si="0"/>
        <v>8780000</v>
      </c>
      <c r="I4" s="14">
        <v>1435000</v>
      </c>
      <c r="J4" s="14">
        <v>350000</v>
      </c>
      <c r="K4" s="14">
        <f t="shared" si="3"/>
        <v>3220000</v>
      </c>
      <c r="L4" s="26">
        <v>980</v>
      </c>
      <c r="N4">
        <v>2542</v>
      </c>
      <c r="O4">
        <f t="shared" si="4"/>
        <v>3398.8539325842694</v>
      </c>
      <c r="P4">
        <v>11.9</v>
      </c>
      <c r="Q4">
        <v>800</v>
      </c>
      <c r="R4">
        <v>8.9</v>
      </c>
      <c r="S4">
        <f t="shared" si="5"/>
        <v>30504</v>
      </c>
      <c r="T4">
        <f t="shared" si="6"/>
        <v>3.1775000000000002</v>
      </c>
      <c r="W4" s="14"/>
      <c r="X4" s="14"/>
      <c r="AA4" s="14"/>
      <c r="AK4" s="14"/>
      <c r="AL4" s="14"/>
      <c r="AM4"/>
      <c r="AN4" s="14"/>
      <c r="BB4" s="31">
        <v>12000000</v>
      </c>
      <c r="BC4">
        <f t="shared" si="1"/>
        <v>1125.2409313267829</v>
      </c>
      <c r="BD4">
        <f t="shared" si="2"/>
        <v>1810.8952404214447</v>
      </c>
      <c r="BE4">
        <v>0.39</v>
      </c>
      <c r="BF4">
        <v>9.81</v>
      </c>
      <c r="BG4">
        <v>18</v>
      </c>
    </row>
    <row r="5" spans="1:59" x14ac:dyDescent="0.2">
      <c r="A5" t="s">
        <v>313</v>
      </c>
      <c r="B5">
        <v>2040</v>
      </c>
      <c r="C5" t="s">
        <v>86</v>
      </c>
      <c r="E5">
        <v>3500</v>
      </c>
      <c r="F5">
        <v>15696</v>
      </c>
      <c r="G5">
        <v>4647</v>
      </c>
      <c r="H5" s="25">
        <f t="shared" si="0"/>
        <v>8780000</v>
      </c>
      <c r="I5" s="14">
        <v>1435000</v>
      </c>
      <c r="J5" s="14">
        <v>350000</v>
      </c>
      <c r="K5" s="14">
        <f t="shared" si="3"/>
        <v>3220000</v>
      </c>
      <c r="L5" s="26">
        <v>980</v>
      </c>
      <c r="N5">
        <v>2542</v>
      </c>
      <c r="O5">
        <f t="shared" si="4"/>
        <v>3398.8539325842694</v>
      </c>
      <c r="P5">
        <v>11.9</v>
      </c>
      <c r="Q5">
        <v>800</v>
      </c>
      <c r="R5">
        <v>8.9</v>
      </c>
      <c r="S5">
        <f t="shared" si="5"/>
        <v>30504</v>
      </c>
      <c r="T5">
        <f t="shared" si="6"/>
        <v>3.1775000000000002</v>
      </c>
      <c r="W5" s="14"/>
      <c r="X5" s="14"/>
      <c r="AA5" s="14"/>
      <c r="AK5" s="14"/>
      <c r="AL5" s="14"/>
      <c r="AM5"/>
      <c r="AN5" s="14"/>
      <c r="BB5" s="31">
        <v>12000000</v>
      </c>
      <c r="BC5">
        <f t="shared" si="1"/>
        <v>1125.2409313267829</v>
      </c>
      <c r="BD5">
        <f t="shared" si="2"/>
        <v>1810.8952404214447</v>
      </c>
      <c r="BE5">
        <v>0.39</v>
      </c>
      <c r="BF5">
        <v>9.81</v>
      </c>
      <c r="BG5">
        <v>18</v>
      </c>
    </row>
    <row r="6" spans="1:59" x14ac:dyDescent="0.2">
      <c r="A6" t="s">
        <v>313</v>
      </c>
      <c r="B6">
        <v>2045</v>
      </c>
      <c r="C6" t="s">
        <v>86</v>
      </c>
      <c r="E6">
        <v>3500</v>
      </c>
      <c r="F6">
        <v>15696</v>
      </c>
      <c r="G6">
        <v>4647</v>
      </c>
      <c r="H6" s="25">
        <f t="shared" si="0"/>
        <v>8780000</v>
      </c>
      <c r="I6" s="14">
        <v>1435000</v>
      </c>
      <c r="J6" s="14">
        <v>350000</v>
      </c>
      <c r="K6" s="14">
        <f t="shared" si="3"/>
        <v>3220000</v>
      </c>
      <c r="L6" s="26">
        <v>980</v>
      </c>
      <c r="N6">
        <v>2542</v>
      </c>
      <c r="O6">
        <f t="shared" si="4"/>
        <v>3398.8539325842694</v>
      </c>
      <c r="P6">
        <v>11.9</v>
      </c>
      <c r="Q6">
        <v>800</v>
      </c>
      <c r="R6">
        <v>8.9</v>
      </c>
      <c r="S6">
        <f t="shared" si="5"/>
        <v>30504</v>
      </c>
      <c r="T6">
        <f t="shared" si="6"/>
        <v>3.1775000000000002</v>
      </c>
      <c r="W6" s="14"/>
      <c r="X6" s="14"/>
      <c r="AA6" s="14"/>
      <c r="AK6" s="14"/>
      <c r="AL6" s="14"/>
      <c r="AM6"/>
      <c r="AN6" s="14"/>
      <c r="BB6" s="31">
        <v>12000000</v>
      </c>
      <c r="BC6">
        <f t="shared" si="1"/>
        <v>1125.2409313267829</v>
      </c>
      <c r="BD6">
        <f t="shared" si="2"/>
        <v>1810.8952404214447</v>
      </c>
      <c r="BE6">
        <v>0.39</v>
      </c>
      <c r="BF6">
        <v>9.81</v>
      </c>
      <c r="BG6">
        <v>18</v>
      </c>
    </row>
    <row r="7" spans="1:59" s="11" customFormat="1" x14ac:dyDescent="0.2">
      <c r="A7" s="11" t="s">
        <v>313</v>
      </c>
      <c r="B7" s="11">
        <v>2050</v>
      </c>
      <c r="C7" s="11" t="s">
        <v>86</v>
      </c>
      <c r="E7" s="11">
        <v>3500</v>
      </c>
      <c r="F7" s="11">
        <v>15696</v>
      </c>
      <c r="G7" s="11">
        <v>4647</v>
      </c>
      <c r="H7" s="32">
        <f t="shared" si="0"/>
        <v>8780000</v>
      </c>
      <c r="I7" s="13">
        <v>1435000</v>
      </c>
      <c r="J7" s="13">
        <v>350000</v>
      </c>
      <c r="K7" s="13">
        <f t="shared" si="3"/>
        <v>3220000</v>
      </c>
      <c r="L7" s="33">
        <v>980</v>
      </c>
      <c r="N7" s="11">
        <v>2542</v>
      </c>
      <c r="O7" s="11">
        <f t="shared" si="4"/>
        <v>3398.8539325842694</v>
      </c>
      <c r="P7" s="11">
        <v>11.9</v>
      </c>
      <c r="Q7" s="11">
        <v>800</v>
      </c>
      <c r="R7" s="11">
        <v>8.9</v>
      </c>
      <c r="S7" s="11">
        <f t="shared" si="5"/>
        <v>30504</v>
      </c>
      <c r="T7" s="11">
        <f t="shared" si="6"/>
        <v>3.1775000000000002</v>
      </c>
      <c r="U7" s="34"/>
      <c r="W7" s="13"/>
      <c r="X7" s="13"/>
      <c r="AA7" s="13"/>
      <c r="AK7" s="13"/>
      <c r="AL7" s="13"/>
      <c r="AM7" s="34"/>
      <c r="AN7" s="13"/>
      <c r="BB7" s="35">
        <v>12000000</v>
      </c>
      <c r="BC7" s="11">
        <f t="shared" si="1"/>
        <v>1125.2409313267829</v>
      </c>
      <c r="BD7" s="11">
        <f t="shared" si="2"/>
        <v>1810.8952404214447</v>
      </c>
      <c r="BE7" s="11">
        <v>0.39</v>
      </c>
      <c r="BF7" s="11">
        <v>9.81</v>
      </c>
      <c r="BG7" s="11">
        <v>18</v>
      </c>
    </row>
    <row r="8" spans="1:59" x14ac:dyDescent="0.2">
      <c r="A8" t="s">
        <v>24</v>
      </c>
      <c r="B8">
        <v>2025</v>
      </c>
      <c r="D8" t="s">
        <v>87</v>
      </c>
      <c r="E8">
        <v>3500</v>
      </c>
      <c r="F8">
        <v>15696</v>
      </c>
      <c r="G8">
        <v>4647</v>
      </c>
      <c r="H8" s="25">
        <f>H7</f>
        <v>8780000</v>
      </c>
      <c r="I8" s="14"/>
      <c r="J8" s="14"/>
      <c r="K8" s="14"/>
      <c r="L8" s="26"/>
      <c r="M8" t="s">
        <v>88</v>
      </c>
      <c r="U8" s="30">
        <v>6</v>
      </c>
      <c r="V8" s="8">
        <v>66</v>
      </c>
      <c r="W8" s="14">
        <f>V8*E8</f>
        <v>231000</v>
      </c>
      <c r="X8" s="14">
        <f t="shared" ref="X8:X31" si="7">W8*1.25</f>
        <v>288750</v>
      </c>
      <c r="Y8">
        <f>E8/U8</f>
        <v>583.33333333333337</v>
      </c>
      <c r="Z8">
        <v>7.5</v>
      </c>
      <c r="AA8" s="8">
        <v>175</v>
      </c>
      <c r="AB8" s="25">
        <f>AA8*E8</f>
        <v>612500</v>
      </c>
      <c r="AC8" s="25">
        <f t="shared" ref="AC8:AC31" si="8">AB8*1.25</f>
        <v>765625</v>
      </c>
      <c r="AD8">
        <v>41.6</v>
      </c>
      <c r="AE8" s="14">
        <f>AD8*E8</f>
        <v>145600</v>
      </c>
      <c r="AF8" s="14">
        <f t="shared" ref="AF8:AF31" si="9">AE8*1.25</f>
        <v>182000</v>
      </c>
      <c r="AG8">
        <v>180</v>
      </c>
      <c r="AH8">
        <f>L2+O2-Y8</f>
        <v>3795.5205992509359</v>
      </c>
      <c r="AI8">
        <f>AH8*AG8/1000</f>
        <v>683.19370786516845</v>
      </c>
      <c r="AJ8">
        <v>500</v>
      </c>
      <c r="AK8" s="14">
        <f>AJ8*AI8</f>
        <v>341596.85393258423</v>
      </c>
      <c r="AL8" s="14">
        <f t="shared" ref="AL8:AL13" si="10">AK8*1.25</f>
        <v>426996.06741573027</v>
      </c>
      <c r="AM8" s="36"/>
      <c r="AN8" s="37"/>
      <c r="AO8" s="36"/>
      <c r="BB8" s="31">
        <f t="shared" ref="BB8:BB25" si="11">H8+X8+AC8+AF8+AL8</f>
        <v>10443371.067415731</v>
      </c>
      <c r="BC8">
        <f t="shared" ref="BC8:BC25" si="12">AG8*BE8*(1/BF8)*BG8*(AH8/F8)</f>
        <v>58.301700981676277</v>
      </c>
      <c r="BD8">
        <f t="shared" si="2"/>
        <v>93.8272594578509</v>
      </c>
      <c r="BE8">
        <v>0.73</v>
      </c>
      <c r="BF8">
        <v>9.81</v>
      </c>
      <c r="BG8">
        <v>18</v>
      </c>
    </row>
    <row r="9" spans="1:59" x14ac:dyDescent="0.2">
      <c r="A9" t="s">
        <v>24</v>
      </c>
      <c r="B9">
        <v>2030</v>
      </c>
      <c r="D9" t="s">
        <v>87</v>
      </c>
      <c r="E9">
        <v>3500</v>
      </c>
      <c r="F9">
        <v>15696</v>
      </c>
      <c r="G9">
        <v>4647</v>
      </c>
      <c r="H9" s="25">
        <f t="shared" ref="H9:H61" si="13">H8</f>
        <v>8780000</v>
      </c>
      <c r="I9" s="14"/>
      <c r="J9" s="14"/>
      <c r="K9" s="14"/>
      <c r="L9" s="26"/>
      <c r="U9" s="30">
        <v>13.2</v>
      </c>
      <c r="V9" s="14">
        <v>50</v>
      </c>
      <c r="W9" s="14">
        <f t="shared" ref="W9:W13" si="14">V9*E9</f>
        <v>175000</v>
      </c>
      <c r="X9" s="14">
        <f t="shared" si="7"/>
        <v>218750</v>
      </c>
      <c r="Y9">
        <f t="shared" ref="Y9:Y13" si="15">E9/U9</f>
        <v>265.15151515151518</v>
      </c>
      <c r="Z9">
        <v>13.8</v>
      </c>
      <c r="AA9" s="14">
        <v>130</v>
      </c>
      <c r="AB9" s="25">
        <f t="shared" ref="AB9:AB31" si="16">AA9*E9</f>
        <v>455000</v>
      </c>
      <c r="AC9" s="25">
        <f t="shared" si="8"/>
        <v>568750</v>
      </c>
      <c r="AD9">
        <v>30</v>
      </c>
      <c r="AE9" s="14">
        <f t="shared" ref="AE9:AE13" si="17">AD9*E9</f>
        <v>105000</v>
      </c>
      <c r="AF9" s="14">
        <f t="shared" si="9"/>
        <v>131250</v>
      </c>
      <c r="AG9">
        <v>391</v>
      </c>
      <c r="AH9">
        <f t="shared" ref="AH9:AH13" si="18">L3+O3-Y9</f>
        <v>4113.7024174327544</v>
      </c>
      <c r="AI9">
        <f t="shared" ref="AI9:AI13" si="19">AH9*AG9/1000</f>
        <v>1608.4576452162071</v>
      </c>
      <c r="AJ9">
        <v>400</v>
      </c>
      <c r="AK9" s="14">
        <f t="shared" ref="AK9:AK13" si="20">AJ9*AI9</f>
        <v>643383.05808648281</v>
      </c>
      <c r="AL9" s="14">
        <f t="shared" si="10"/>
        <v>804228.82260810351</v>
      </c>
      <c r="AM9" s="36"/>
      <c r="AN9" s="37"/>
      <c r="AO9" s="36"/>
      <c r="BB9" s="31">
        <f t="shared" si="11"/>
        <v>10502978.822608104</v>
      </c>
      <c r="BC9">
        <f t="shared" si="12"/>
        <v>137.26094897172786</v>
      </c>
      <c r="BD9">
        <f t="shared" si="2"/>
        <v>220.89953561816051</v>
      </c>
      <c r="BE9">
        <v>0.73</v>
      </c>
      <c r="BF9">
        <v>9.81</v>
      </c>
      <c r="BG9">
        <v>18</v>
      </c>
    </row>
    <row r="10" spans="1:59" x14ac:dyDescent="0.2">
      <c r="A10" t="s">
        <v>24</v>
      </c>
      <c r="B10">
        <v>2035</v>
      </c>
      <c r="D10" t="s">
        <v>87</v>
      </c>
      <c r="E10">
        <v>3500</v>
      </c>
      <c r="F10">
        <v>15696</v>
      </c>
      <c r="G10">
        <v>4647</v>
      </c>
      <c r="H10" s="25">
        <f t="shared" si="13"/>
        <v>8780000</v>
      </c>
      <c r="I10" s="14"/>
      <c r="J10" s="14"/>
      <c r="K10" s="14"/>
      <c r="L10" s="26"/>
      <c r="U10" s="30">
        <f>(U9+U11)/2</f>
        <v>16.799999999999997</v>
      </c>
      <c r="V10" s="14">
        <v>42</v>
      </c>
      <c r="W10" s="14">
        <f t="shared" si="14"/>
        <v>147000</v>
      </c>
      <c r="X10" s="14">
        <f t="shared" si="7"/>
        <v>183750</v>
      </c>
      <c r="Y10">
        <f t="shared" si="15"/>
        <v>208.33333333333337</v>
      </c>
      <c r="Z10">
        <f>(Z9+Z11)/2</f>
        <v>17.450000000000003</v>
      </c>
      <c r="AA10" s="14">
        <v>110</v>
      </c>
      <c r="AB10" s="25">
        <f t="shared" si="16"/>
        <v>385000</v>
      </c>
      <c r="AC10" s="25">
        <f t="shared" si="8"/>
        <v>481250</v>
      </c>
      <c r="AD10">
        <v>25</v>
      </c>
      <c r="AE10" s="14">
        <f t="shared" si="17"/>
        <v>87500</v>
      </c>
      <c r="AF10" s="14">
        <f t="shared" si="9"/>
        <v>109375</v>
      </c>
      <c r="AG10">
        <f t="shared" ref="AG10" si="21">(AG9+AG11)/2</f>
        <v>450.5</v>
      </c>
      <c r="AH10">
        <f t="shared" si="18"/>
        <v>4170.5205992509364</v>
      </c>
      <c r="AI10">
        <f t="shared" si="19"/>
        <v>1878.819529962547</v>
      </c>
      <c r="AJ10">
        <v>365</v>
      </c>
      <c r="AK10" s="14">
        <f t="shared" si="20"/>
        <v>685769.12843632966</v>
      </c>
      <c r="AL10" s="14">
        <f t="shared" si="10"/>
        <v>857211.4105454121</v>
      </c>
      <c r="AM10" s="36"/>
      <c r="AN10" s="37"/>
      <c r="AO10" s="36"/>
      <c r="BB10" s="31">
        <f t="shared" si="11"/>
        <v>10411586.410545412</v>
      </c>
      <c r="BC10">
        <f t="shared" si="12"/>
        <v>160.33282094575128</v>
      </c>
      <c r="BD10">
        <f t="shared" si="2"/>
        <v>258.03002206083534</v>
      </c>
      <c r="BE10">
        <v>0.73</v>
      </c>
      <c r="BF10">
        <v>9.81</v>
      </c>
      <c r="BG10">
        <v>18</v>
      </c>
    </row>
    <row r="11" spans="1:59" x14ac:dyDescent="0.2">
      <c r="A11" t="s">
        <v>24</v>
      </c>
      <c r="B11">
        <v>2040</v>
      </c>
      <c r="D11" t="s">
        <v>87</v>
      </c>
      <c r="E11">
        <v>3500</v>
      </c>
      <c r="F11">
        <v>15696</v>
      </c>
      <c r="G11">
        <v>4647</v>
      </c>
      <c r="H11" s="25">
        <f t="shared" si="13"/>
        <v>8780000</v>
      </c>
      <c r="I11" s="14"/>
      <c r="J11" s="14"/>
      <c r="K11" s="14"/>
      <c r="L11" s="26"/>
      <c r="U11" s="30">
        <v>20.399999999999999</v>
      </c>
      <c r="V11" s="14">
        <v>36</v>
      </c>
      <c r="W11" s="14">
        <f t="shared" si="14"/>
        <v>126000</v>
      </c>
      <c r="X11" s="14">
        <f t="shared" si="7"/>
        <v>157500</v>
      </c>
      <c r="Y11">
        <f t="shared" si="15"/>
        <v>171.56862745098042</v>
      </c>
      <c r="Z11">
        <v>21.1</v>
      </c>
      <c r="AA11" s="14">
        <v>100</v>
      </c>
      <c r="AB11" s="25">
        <f t="shared" si="16"/>
        <v>350000</v>
      </c>
      <c r="AC11" s="25">
        <f t="shared" si="8"/>
        <v>437500</v>
      </c>
      <c r="AD11">
        <v>25</v>
      </c>
      <c r="AE11" s="14">
        <f t="shared" si="17"/>
        <v>87500</v>
      </c>
      <c r="AF11" s="14">
        <f t="shared" si="9"/>
        <v>109375</v>
      </c>
      <c r="AG11">
        <v>510</v>
      </c>
      <c r="AH11">
        <f t="shared" si="18"/>
        <v>4207.2853051332886</v>
      </c>
      <c r="AI11">
        <f t="shared" si="19"/>
        <v>2145.7155056179772</v>
      </c>
      <c r="AJ11">
        <v>340</v>
      </c>
      <c r="AK11" s="14">
        <f t="shared" si="20"/>
        <v>729543.27191011223</v>
      </c>
      <c r="AL11" s="14">
        <f t="shared" si="10"/>
        <v>911929.08988764032</v>
      </c>
      <c r="AM11" s="36"/>
      <c r="AN11" s="37"/>
      <c r="AO11" s="36"/>
      <c r="BB11" s="31">
        <f t="shared" si="11"/>
        <v>10396304.08988764</v>
      </c>
      <c r="BC11">
        <f t="shared" si="12"/>
        <v>183.10892263804999</v>
      </c>
      <c r="BD11">
        <f t="shared" si="2"/>
        <v>294.6845135583194</v>
      </c>
      <c r="BE11">
        <v>0.73</v>
      </c>
      <c r="BF11">
        <v>9.81</v>
      </c>
      <c r="BG11">
        <v>18</v>
      </c>
    </row>
    <row r="12" spans="1:59" x14ac:dyDescent="0.2">
      <c r="A12" t="s">
        <v>24</v>
      </c>
      <c r="B12">
        <v>2045</v>
      </c>
      <c r="D12" t="s">
        <v>87</v>
      </c>
      <c r="E12">
        <v>3500</v>
      </c>
      <c r="F12">
        <v>15696</v>
      </c>
      <c r="G12">
        <v>4647</v>
      </c>
      <c r="H12" s="25">
        <f t="shared" si="13"/>
        <v>8780000</v>
      </c>
      <c r="I12" s="14"/>
      <c r="J12" s="14"/>
      <c r="K12" s="14"/>
      <c r="L12" s="26"/>
      <c r="U12" s="30">
        <f>(U11+U13)/2</f>
        <v>22.35</v>
      </c>
      <c r="V12" s="14">
        <v>30</v>
      </c>
      <c r="W12" s="14">
        <f t="shared" si="14"/>
        <v>105000</v>
      </c>
      <c r="X12" s="14">
        <f t="shared" si="7"/>
        <v>131250</v>
      </c>
      <c r="Y12">
        <f t="shared" si="15"/>
        <v>156.59955257270693</v>
      </c>
      <c r="Z12">
        <f>(Z11+Z13)/2</f>
        <v>23.15</v>
      </c>
      <c r="AA12" s="14">
        <v>92.5</v>
      </c>
      <c r="AB12" s="25">
        <f t="shared" si="16"/>
        <v>323750</v>
      </c>
      <c r="AC12" s="25">
        <f t="shared" si="8"/>
        <v>404687.5</v>
      </c>
      <c r="AD12">
        <v>25</v>
      </c>
      <c r="AE12" s="14">
        <f t="shared" si="17"/>
        <v>87500</v>
      </c>
      <c r="AF12" s="14">
        <f t="shared" si="9"/>
        <v>109375</v>
      </c>
      <c r="AG12">
        <f t="shared" ref="AG12" si="22">(AG11+AG13)/2</f>
        <v>560.5</v>
      </c>
      <c r="AH12">
        <f t="shared" si="18"/>
        <v>4222.2543800115627</v>
      </c>
      <c r="AI12">
        <f t="shared" si="19"/>
        <v>2366.5735799964809</v>
      </c>
      <c r="AJ12">
        <v>315</v>
      </c>
      <c r="AK12" s="14">
        <f t="shared" si="20"/>
        <v>745470.67769889149</v>
      </c>
      <c r="AL12" s="14">
        <f t="shared" si="10"/>
        <v>931838.3471236144</v>
      </c>
      <c r="AM12" s="36"/>
      <c r="AN12" s="37"/>
      <c r="AO12" s="36"/>
      <c r="BB12" s="31">
        <f t="shared" si="11"/>
        <v>10357150.847123614</v>
      </c>
      <c r="BC12">
        <f t="shared" si="12"/>
        <v>201.95628798050933</v>
      </c>
      <c r="BD12">
        <f t="shared" si="2"/>
        <v>325.01633249855286</v>
      </c>
      <c r="BE12">
        <v>0.73</v>
      </c>
      <c r="BF12">
        <v>9.81</v>
      </c>
      <c r="BG12">
        <v>18</v>
      </c>
    </row>
    <row r="13" spans="1:59" s="11" customFormat="1" x14ac:dyDescent="0.2">
      <c r="A13" s="11" t="s">
        <v>24</v>
      </c>
      <c r="B13" s="11">
        <v>2050</v>
      </c>
      <c r="D13" s="11" t="s">
        <v>87</v>
      </c>
      <c r="E13" s="11">
        <v>3500</v>
      </c>
      <c r="F13" s="11">
        <v>15696</v>
      </c>
      <c r="G13" s="11">
        <v>4647</v>
      </c>
      <c r="H13" s="32">
        <f t="shared" si="13"/>
        <v>8780000</v>
      </c>
      <c r="I13" s="13"/>
      <c r="J13" s="13"/>
      <c r="K13" s="13"/>
      <c r="L13" s="33"/>
      <c r="U13" s="34">
        <v>24.3</v>
      </c>
      <c r="V13" s="13">
        <v>25</v>
      </c>
      <c r="W13" s="13">
        <f t="shared" si="14"/>
        <v>87500</v>
      </c>
      <c r="X13" s="13">
        <f t="shared" si="7"/>
        <v>109375</v>
      </c>
      <c r="Y13" s="11">
        <f t="shared" si="15"/>
        <v>144.03292181069958</v>
      </c>
      <c r="Z13" s="11">
        <v>25.2</v>
      </c>
      <c r="AA13" s="13">
        <f>175/2</f>
        <v>87.5</v>
      </c>
      <c r="AB13" s="32">
        <f t="shared" si="16"/>
        <v>306250</v>
      </c>
      <c r="AC13" s="32">
        <f t="shared" si="8"/>
        <v>382812.5</v>
      </c>
      <c r="AD13" s="11">
        <v>25</v>
      </c>
      <c r="AE13" s="13">
        <f t="shared" si="17"/>
        <v>87500</v>
      </c>
      <c r="AF13" s="13">
        <f t="shared" si="9"/>
        <v>109375</v>
      </c>
      <c r="AG13" s="11">
        <v>611</v>
      </c>
      <c r="AH13" s="11">
        <f t="shared" si="18"/>
        <v>4234.8210107735695</v>
      </c>
      <c r="AI13" s="11">
        <f t="shared" si="19"/>
        <v>2587.475637582651</v>
      </c>
      <c r="AJ13" s="11">
        <v>300</v>
      </c>
      <c r="AK13" s="13">
        <f t="shared" si="20"/>
        <v>776242.69127479533</v>
      </c>
      <c r="AL13" s="13">
        <f t="shared" si="10"/>
        <v>970303.36409349414</v>
      </c>
      <c r="AM13" s="38"/>
      <c r="AN13" s="39"/>
      <c r="AO13" s="38"/>
      <c r="BB13" s="35">
        <f t="shared" si="11"/>
        <v>10351865.864093494</v>
      </c>
      <c r="BC13" s="11">
        <f t="shared" si="12"/>
        <v>220.8074067179314</v>
      </c>
      <c r="BD13" s="11">
        <f t="shared" si="2"/>
        <v>355.35419192743569</v>
      </c>
      <c r="BE13" s="11">
        <v>0.73</v>
      </c>
      <c r="BF13" s="11">
        <v>9.81</v>
      </c>
      <c r="BG13" s="11">
        <v>18</v>
      </c>
    </row>
    <row r="14" spans="1:59" x14ac:dyDescent="0.2">
      <c r="A14" t="s">
        <v>89</v>
      </c>
      <c r="B14">
        <v>2025</v>
      </c>
      <c r="D14" t="s">
        <v>90</v>
      </c>
      <c r="E14">
        <v>3500</v>
      </c>
      <c r="F14">
        <v>15696</v>
      </c>
      <c r="G14">
        <f>4647/2</f>
        <v>2323.5</v>
      </c>
      <c r="H14" s="25">
        <f>H13</f>
        <v>8780000</v>
      </c>
      <c r="I14" s="14"/>
      <c r="J14" s="14"/>
      <c r="K14" s="14"/>
      <c r="L14" s="26"/>
      <c r="M14" t="s">
        <v>88</v>
      </c>
      <c r="U14" s="30">
        <v>6</v>
      </c>
      <c r="V14" s="8">
        <v>66</v>
      </c>
      <c r="W14" s="14">
        <f>V14*E14</f>
        <v>231000</v>
      </c>
      <c r="X14" s="14">
        <f t="shared" ref="X14:X19" si="23">W14*1.25</f>
        <v>288750</v>
      </c>
      <c r="Y14">
        <f>E14/U14</f>
        <v>583.33333333333337</v>
      </c>
      <c r="Z14">
        <v>7.5</v>
      </c>
      <c r="AA14" s="8">
        <v>175</v>
      </c>
      <c r="AB14" s="25">
        <f>AA14*E14</f>
        <v>612500</v>
      </c>
      <c r="AC14" s="25">
        <f t="shared" ref="AC14:AC19" si="24">AB14*1.25</f>
        <v>765625</v>
      </c>
      <c r="AD14">
        <v>41.6</v>
      </c>
      <c r="AE14" s="14">
        <f>AD14*E14</f>
        <v>145600</v>
      </c>
      <c r="AF14" s="14">
        <f t="shared" ref="AF14:AF19" si="25">AE14*1.25</f>
        <v>182000</v>
      </c>
      <c r="AG14">
        <v>180</v>
      </c>
      <c r="AH14">
        <f>L2+O2-Y14+(G2/2)</f>
        <v>6119.0205992509364</v>
      </c>
      <c r="AI14">
        <f>AH14*AG14/1000</f>
        <v>1101.4237078651686</v>
      </c>
      <c r="AJ14">
        <v>500</v>
      </c>
      <c r="AK14" s="14">
        <f>AJ14*AI14</f>
        <v>550711.85393258429</v>
      </c>
      <c r="AL14" s="14">
        <f t="shared" ref="AL14:AL19" si="26">AK14*1.25</f>
        <v>688389.81741573033</v>
      </c>
      <c r="AM14" s="36"/>
      <c r="AN14" s="37"/>
      <c r="AO14" s="36"/>
      <c r="BB14" s="31">
        <f t="shared" si="11"/>
        <v>10704764.817415731</v>
      </c>
      <c r="BC14">
        <f t="shared" si="12"/>
        <v>93.992194206152348</v>
      </c>
      <c r="BD14">
        <f t="shared" si="2"/>
        <v>151.26539782372922</v>
      </c>
      <c r="BE14">
        <v>0.73</v>
      </c>
      <c r="BF14">
        <v>9.81</v>
      </c>
      <c r="BG14">
        <v>18</v>
      </c>
    </row>
    <row r="15" spans="1:59" x14ac:dyDescent="0.2">
      <c r="A15" t="s">
        <v>89</v>
      </c>
      <c r="B15">
        <v>2030</v>
      </c>
      <c r="D15" t="s">
        <v>90</v>
      </c>
      <c r="E15">
        <v>3500</v>
      </c>
      <c r="F15">
        <v>15696</v>
      </c>
      <c r="G15">
        <f t="shared" ref="G15:G19" si="27">4647/2</f>
        <v>2323.5</v>
      </c>
      <c r="H15" s="25">
        <f t="shared" si="13"/>
        <v>8780000</v>
      </c>
      <c r="I15" s="14"/>
      <c r="J15" s="14"/>
      <c r="K15" s="14"/>
      <c r="L15" s="26"/>
      <c r="U15" s="30">
        <v>13.2</v>
      </c>
      <c r="V15" s="14">
        <v>50</v>
      </c>
      <c r="W15" s="14">
        <f t="shared" ref="W15:W19" si="28">V15*E15</f>
        <v>175000</v>
      </c>
      <c r="X15" s="14">
        <f t="shared" si="23"/>
        <v>218750</v>
      </c>
      <c r="Y15">
        <f t="shared" ref="Y15:Y19" si="29">E15/U15</f>
        <v>265.15151515151518</v>
      </c>
      <c r="Z15">
        <v>13.8</v>
      </c>
      <c r="AA15" s="14">
        <v>130</v>
      </c>
      <c r="AB15" s="25">
        <f t="shared" ref="AB15:AB19" si="30">AA15*E15</f>
        <v>455000</v>
      </c>
      <c r="AC15" s="25">
        <f t="shared" si="24"/>
        <v>568750</v>
      </c>
      <c r="AD15">
        <v>30</v>
      </c>
      <c r="AE15" s="14">
        <f t="shared" ref="AE15:AE19" si="31">AD15*E15</f>
        <v>105000</v>
      </c>
      <c r="AF15" s="14">
        <f t="shared" si="25"/>
        <v>131250</v>
      </c>
      <c r="AG15">
        <v>391</v>
      </c>
      <c r="AH15">
        <f t="shared" ref="AH15:AH19" si="32">L3+O3-Y15+(G3/2)</f>
        <v>6437.2024174327544</v>
      </c>
      <c r="AI15">
        <f t="shared" ref="AI15:AI19" si="33">AH15*AG15/1000</f>
        <v>2516.9461452162072</v>
      </c>
      <c r="AJ15">
        <v>400</v>
      </c>
      <c r="AK15" s="14">
        <f t="shared" ref="AK15:AK19" si="34">AJ15*AI15</f>
        <v>1006778.4580864829</v>
      </c>
      <c r="AL15" s="14">
        <f t="shared" si="26"/>
        <v>1258473.0726081037</v>
      </c>
      <c r="AM15" s="36"/>
      <c r="AN15" s="37"/>
      <c r="AO15" s="36"/>
      <c r="BB15" s="31">
        <f t="shared" si="11"/>
        <v>10957223.072608104</v>
      </c>
      <c r="BC15">
        <f t="shared" si="12"/>
        <v>214.78863147600637</v>
      </c>
      <c r="BD15">
        <f t="shared" si="2"/>
        <v>345.6679361795961</v>
      </c>
      <c r="BE15">
        <v>0.73</v>
      </c>
      <c r="BF15">
        <v>9.81</v>
      </c>
      <c r="BG15">
        <v>18</v>
      </c>
    </row>
    <row r="16" spans="1:59" x14ac:dyDescent="0.2">
      <c r="A16" t="s">
        <v>89</v>
      </c>
      <c r="B16">
        <v>2035</v>
      </c>
      <c r="D16" t="s">
        <v>90</v>
      </c>
      <c r="E16">
        <v>3500</v>
      </c>
      <c r="F16">
        <v>15696</v>
      </c>
      <c r="G16">
        <f t="shared" si="27"/>
        <v>2323.5</v>
      </c>
      <c r="H16" s="25">
        <f t="shared" si="13"/>
        <v>8780000</v>
      </c>
      <c r="I16" s="14"/>
      <c r="J16" s="14"/>
      <c r="K16" s="14"/>
      <c r="L16" s="26"/>
      <c r="U16" s="30">
        <f>(U15+U17)/2</f>
        <v>16.799999999999997</v>
      </c>
      <c r="V16" s="14">
        <v>42</v>
      </c>
      <c r="W16" s="14">
        <f t="shared" si="28"/>
        <v>147000</v>
      </c>
      <c r="X16" s="14">
        <f t="shared" si="23"/>
        <v>183750</v>
      </c>
      <c r="Y16">
        <f t="shared" si="29"/>
        <v>208.33333333333337</v>
      </c>
      <c r="Z16">
        <f>(Z15+Z17)/2</f>
        <v>17.450000000000003</v>
      </c>
      <c r="AA16" s="14">
        <v>110</v>
      </c>
      <c r="AB16" s="25">
        <f t="shared" si="30"/>
        <v>385000</v>
      </c>
      <c r="AC16" s="25">
        <f t="shared" si="24"/>
        <v>481250</v>
      </c>
      <c r="AD16">
        <v>25</v>
      </c>
      <c r="AE16" s="14">
        <f t="shared" si="31"/>
        <v>87500</v>
      </c>
      <c r="AF16" s="14">
        <f t="shared" si="25"/>
        <v>109375</v>
      </c>
      <c r="AG16">
        <f t="shared" ref="AG16" si="35">(AG15+AG17)/2</f>
        <v>450.5</v>
      </c>
      <c r="AH16">
        <f t="shared" si="32"/>
        <v>6494.0205992509364</v>
      </c>
      <c r="AI16">
        <f t="shared" si="33"/>
        <v>2925.5562799625468</v>
      </c>
      <c r="AJ16">
        <v>365</v>
      </c>
      <c r="AK16" s="14">
        <f t="shared" si="34"/>
        <v>1067828.0421863296</v>
      </c>
      <c r="AL16" s="14">
        <f t="shared" si="26"/>
        <v>1334785.0527329119</v>
      </c>
      <c r="AM16" s="36"/>
      <c r="AN16" s="37"/>
      <c r="AO16" s="36"/>
      <c r="BB16" s="31">
        <f t="shared" si="11"/>
        <v>10889160.052732911</v>
      </c>
      <c r="BC16">
        <f t="shared" si="12"/>
        <v>249.65819426589832</v>
      </c>
      <c r="BD16">
        <f t="shared" si="2"/>
        <v>401.78491835988081</v>
      </c>
      <c r="BE16">
        <v>0.73</v>
      </c>
      <c r="BF16">
        <v>9.81</v>
      </c>
      <c r="BG16">
        <v>18</v>
      </c>
    </row>
    <row r="17" spans="1:59" x14ac:dyDescent="0.2">
      <c r="A17" t="s">
        <v>89</v>
      </c>
      <c r="B17">
        <v>2040</v>
      </c>
      <c r="D17" t="s">
        <v>90</v>
      </c>
      <c r="E17">
        <v>3500</v>
      </c>
      <c r="F17">
        <v>15696</v>
      </c>
      <c r="G17">
        <f t="shared" si="27"/>
        <v>2323.5</v>
      </c>
      <c r="H17" s="25">
        <f t="shared" si="13"/>
        <v>8780000</v>
      </c>
      <c r="I17" s="14"/>
      <c r="J17" s="14"/>
      <c r="K17" s="14"/>
      <c r="L17" s="26"/>
      <c r="U17" s="30">
        <v>20.399999999999999</v>
      </c>
      <c r="V17" s="14">
        <v>36</v>
      </c>
      <c r="W17" s="14">
        <f t="shared" si="28"/>
        <v>126000</v>
      </c>
      <c r="X17" s="14">
        <f t="shared" si="23"/>
        <v>157500</v>
      </c>
      <c r="Y17">
        <f t="shared" si="29"/>
        <v>171.56862745098042</v>
      </c>
      <c r="Z17">
        <v>21.1</v>
      </c>
      <c r="AA17" s="14">
        <v>100</v>
      </c>
      <c r="AB17" s="25">
        <f t="shared" si="30"/>
        <v>350000</v>
      </c>
      <c r="AC17" s="25">
        <f t="shared" si="24"/>
        <v>437500</v>
      </c>
      <c r="AD17">
        <v>25</v>
      </c>
      <c r="AE17" s="14">
        <f t="shared" si="31"/>
        <v>87500</v>
      </c>
      <c r="AF17" s="14">
        <f t="shared" si="25"/>
        <v>109375</v>
      </c>
      <c r="AG17">
        <v>510</v>
      </c>
      <c r="AH17">
        <f t="shared" si="32"/>
        <v>6530.7853051332886</v>
      </c>
      <c r="AI17">
        <f t="shared" si="33"/>
        <v>3330.7005056179773</v>
      </c>
      <c r="AJ17">
        <v>340</v>
      </c>
      <c r="AK17" s="14">
        <f t="shared" si="34"/>
        <v>1132438.1719101123</v>
      </c>
      <c r="AL17" s="14">
        <f t="shared" si="26"/>
        <v>1415547.7148876404</v>
      </c>
      <c r="AM17" s="36"/>
      <c r="AN17" s="37"/>
      <c r="AO17" s="36"/>
      <c r="BB17" s="31">
        <f t="shared" si="11"/>
        <v>10899922.714887641</v>
      </c>
      <c r="BC17">
        <f t="shared" si="12"/>
        <v>284.23198677406543</v>
      </c>
      <c r="BD17">
        <f t="shared" si="2"/>
        <v>457.42590559497444</v>
      </c>
      <c r="BE17">
        <v>0.73</v>
      </c>
      <c r="BF17">
        <v>9.81</v>
      </c>
      <c r="BG17">
        <v>18</v>
      </c>
    </row>
    <row r="18" spans="1:59" x14ac:dyDescent="0.2">
      <c r="A18" t="s">
        <v>89</v>
      </c>
      <c r="B18">
        <v>2045</v>
      </c>
      <c r="D18" t="s">
        <v>90</v>
      </c>
      <c r="E18">
        <v>3500</v>
      </c>
      <c r="F18">
        <v>15696</v>
      </c>
      <c r="G18">
        <f t="shared" si="27"/>
        <v>2323.5</v>
      </c>
      <c r="H18" s="25">
        <f t="shared" si="13"/>
        <v>8780000</v>
      </c>
      <c r="I18" s="14"/>
      <c r="J18" s="14"/>
      <c r="K18" s="14"/>
      <c r="L18" s="26"/>
      <c r="U18" s="30">
        <f>(U17+U19)/2</f>
        <v>22.35</v>
      </c>
      <c r="V18" s="14">
        <v>30</v>
      </c>
      <c r="W18" s="14">
        <f t="shared" si="28"/>
        <v>105000</v>
      </c>
      <c r="X18" s="14">
        <f t="shared" si="23"/>
        <v>131250</v>
      </c>
      <c r="Y18">
        <f t="shared" si="29"/>
        <v>156.59955257270693</v>
      </c>
      <c r="Z18">
        <f>(Z17+Z19)/2</f>
        <v>23.15</v>
      </c>
      <c r="AA18" s="14">
        <v>92.5</v>
      </c>
      <c r="AB18" s="25">
        <f t="shared" si="30"/>
        <v>323750</v>
      </c>
      <c r="AC18" s="25">
        <f t="shared" si="24"/>
        <v>404687.5</v>
      </c>
      <c r="AD18">
        <v>25</v>
      </c>
      <c r="AE18" s="14">
        <f t="shared" si="31"/>
        <v>87500</v>
      </c>
      <c r="AF18" s="14">
        <f t="shared" si="25"/>
        <v>109375</v>
      </c>
      <c r="AG18">
        <f t="shared" ref="AG18" si="36">(AG17+AG19)/2</f>
        <v>560.5</v>
      </c>
      <c r="AH18">
        <f t="shared" si="32"/>
        <v>6545.7543800115627</v>
      </c>
      <c r="AI18">
        <f t="shared" si="33"/>
        <v>3668.895329996481</v>
      </c>
      <c r="AJ18">
        <v>315</v>
      </c>
      <c r="AK18" s="14">
        <f t="shared" si="34"/>
        <v>1155702.0289488914</v>
      </c>
      <c r="AL18" s="14">
        <f t="shared" si="26"/>
        <v>1444627.5361861144</v>
      </c>
      <c r="AM18" s="36"/>
      <c r="AN18" s="37"/>
      <c r="AO18" s="36"/>
      <c r="BB18" s="31">
        <f t="shared" si="11"/>
        <v>10869940.036186114</v>
      </c>
      <c r="BC18">
        <f t="shared" si="12"/>
        <v>313.09251827116947</v>
      </c>
      <c r="BD18">
        <f t="shared" si="2"/>
        <v>503.8723133545239</v>
      </c>
      <c r="BE18">
        <v>0.73</v>
      </c>
      <c r="BF18">
        <v>9.81</v>
      </c>
      <c r="BG18">
        <v>18</v>
      </c>
    </row>
    <row r="19" spans="1:59" s="11" customFormat="1" x14ac:dyDescent="0.2">
      <c r="A19" s="11" t="s">
        <v>89</v>
      </c>
      <c r="B19" s="11">
        <v>2050</v>
      </c>
      <c r="D19" s="11" t="s">
        <v>90</v>
      </c>
      <c r="E19" s="11">
        <v>3500</v>
      </c>
      <c r="F19" s="11">
        <v>15696</v>
      </c>
      <c r="G19" s="11">
        <f t="shared" si="27"/>
        <v>2323.5</v>
      </c>
      <c r="H19" s="32">
        <f t="shared" si="13"/>
        <v>8780000</v>
      </c>
      <c r="I19" s="13"/>
      <c r="J19" s="13"/>
      <c r="K19" s="13"/>
      <c r="L19" s="33"/>
      <c r="U19" s="34">
        <v>24.3</v>
      </c>
      <c r="V19" s="13">
        <v>25</v>
      </c>
      <c r="W19" s="13">
        <f t="shared" si="28"/>
        <v>87500</v>
      </c>
      <c r="X19" s="13">
        <f t="shared" si="23"/>
        <v>109375</v>
      </c>
      <c r="Y19" s="11">
        <f t="shared" si="29"/>
        <v>144.03292181069958</v>
      </c>
      <c r="Z19" s="11">
        <v>25.2</v>
      </c>
      <c r="AA19" s="13">
        <f>175/2</f>
        <v>87.5</v>
      </c>
      <c r="AB19" s="32">
        <f t="shared" si="30"/>
        <v>306250</v>
      </c>
      <c r="AC19" s="32">
        <f t="shared" si="24"/>
        <v>382812.5</v>
      </c>
      <c r="AD19" s="11">
        <v>25</v>
      </c>
      <c r="AE19" s="13">
        <f t="shared" si="31"/>
        <v>87500</v>
      </c>
      <c r="AF19" s="13">
        <f t="shared" si="25"/>
        <v>109375</v>
      </c>
      <c r="AG19" s="11">
        <v>611</v>
      </c>
      <c r="AH19" s="11">
        <f t="shared" si="32"/>
        <v>6558.3210107735695</v>
      </c>
      <c r="AI19" s="11">
        <f t="shared" si="33"/>
        <v>4007.134137582651</v>
      </c>
      <c r="AJ19" s="11">
        <v>300</v>
      </c>
      <c r="AK19" s="13">
        <f t="shared" si="34"/>
        <v>1202140.2412747953</v>
      </c>
      <c r="AL19" s="13">
        <f t="shared" si="26"/>
        <v>1502675.3015934941</v>
      </c>
      <c r="AM19" s="38"/>
      <c r="AN19" s="39"/>
      <c r="AO19" s="38"/>
      <c r="BB19" s="35">
        <f t="shared" si="11"/>
        <v>10884237.801593494</v>
      </c>
      <c r="BC19" s="11">
        <f t="shared" si="12"/>
        <v>341.95680316323615</v>
      </c>
      <c r="BD19" s="11">
        <f t="shared" si="2"/>
        <v>550.32476160272245</v>
      </c>
      <c r="BE19" s="11">
        <v>0.73</v>
      </c>
      <c r="BF19" s="11">
        <v>9.81</v>
      </c>
      <c r="BG19" s="11">
        <v>18</v>
      </c>
    </row>
    <row r="20" spans="1:59" x14ac:dyDescent="0.2">
      <c r="A20" t="s">
        <v>91</v>
      </c>
      <c r="B20">
        <v>2025</v>
      </c>
      <c r="E20">
        <v>3500</v>
      </c>
      <c r="F20">
        <v>15696</v>
      </c>
      <c r="G20">
        <v>0</v>
      </c>
      <c r="H20" s="25">
        <f>H19</f>
        <v>8780000</v>
      </c>
      <c r="I20" s="14"/>
      <c r="J20" s="14"/>
      <c r="K20" s="14"/>
      <c r="L20" s="26"/>
      <c r="M20" t="s">
        <v>88</v>
      </c>
      <c r="U20" s="30">
        <v>6</v>
      </c>
      <c r="V20" s="8">
        <v>66</v>
      </c>
      <c r="W20" s="14">
        <f>V20*E20</f>
        <v>231000</v>
      </c>
      <c r="X20" s="14">
        <f t="shared" ref="X20:X25" si="37">W20*1.25</f>
        <v>288750</v>
      </c>
      <c r="Y20">
        <f>E20/U20</f>
        <v>583.33333333333337</v>
      </c>
      <c r="Z20">
        <v>7.5</v>
      </c>
      <c r="AA20" s="8">
        <v>175</v>
      </c>
      <c r="AB20" s="25">
        <f>AA20*E20</f>
        <v>612500</v>
      </c>
      <c r="AC20" s="25">
        <f t="shared" ref="AC20:AC25" si="38">AB20*1.25</f>
        <v>765625</v>
      </c>
      <c r="AD20">
        <v>41.6</v>
      </c>
      <c r="AE20" s="14">
        <f>AD20*E20</f>
        <v>145600</v>
      </c>
      <c r="AF20" s="14">
        <f t="shared" ref="AF20:AF25" si="39">AE20*1.25</f>
        <v>182000</v>
      </c>
      <c r="AG20">
        <v>180</v>
      </c>
      <c r="AH20">
        <f>L2+O2-Y20+G2</f>
        <v>8442.5205992509364</v>
      </c>
      <c r="AI20">
        <f>AH20*AG20/1000</f>
        <v>1519.6537078651686</v>
      </c>
      <c r="AJ20">
        <v>500</v>
      </c>
      <c r="AK20" s="14">
        <f>AJ20*AI20</f>
        <v>759826.85393258429</v>
      </c>
      <c r="AL20" s="14">
        <f t="shared" ref="AL20:AL25" si="40">AK20*1.25</f>
        <v>949783.56741573033</v>
      </c>
      <c r="AM20" s="36"/>
      <c r="AN20" s="37"/>
      <c r="AO20" s="36"/>
      <c r="BB20" s="31">
        <f t="shared" si="11"/>
        <v>10966158.567415731</v>
      </c>
      <c r="BC20">
        <f t="shared" si="12"/>
        <v>129.68268743062839</v>
      </c>
      <c r="BD20">
        <f t="shared" si="2"/>
        <v>208.70353618960749</v>
      </c>
      <c r="BE20">
        <v>0.73</v>
      </c>
      <c r="BF20">
        <v>9.81</v>
      </c>
      <c r="BG20">
        <v>18</v>
      </c>
    </row>
    <row r="21" spans="1:59" x14ac:dyDescent="0.2">
      <c r="A21" t="s">
        <v>91</v>
      </c>
      <c r="B21">
        <v>2030</v>
      </c>
      <c r="E21">
        <v>3500</v>
      </c>
      <c r="F21">
        <v>15696</v>
      </c>
      <c r="G21">
        <v>0</v>
      </c>
      <c r="H21" s="25">
        <f t="shared" si="13"/>
        <v>8780000</v>
      </c>
      <c r="I21" s="14"/>
      <c r="J21" s="14"/>
      <c r="K21" s="14"/>
      <c r="L21" s="26"/>
      <c r="U21" s="30">
        <v>13.2</v>
      </c>
      <c r="V21" s="14">
        <v>50</v>
      </c>
      <c r="W21" s="14">
        <f t="shared" ref="W21:W25" si="41">V21*E21</f>
        <v>175000</v>
      </c>
      <c r="X21" s="14">
        <f t="shared" si="37"/>
        <v>218750</v>
      </c>
      <c r="Y21">
        <f t="shared" ref="Y21:Y25" si="42">E21/U21</f>
        <v>265.15151515151518</v>
      </c>
      <c r="Z21">
        <v>13.8</v>
      </c>
      <c r="AA21" s="14">
        <v>130</v>
      </c>
      <c r="AB21" s="25">
        <f t="shared" ref="AB21:AB25" si="43">AA21*E21</f>
        <v>455000</v>
      </c>
      <c r="AC21" s="25">
        <f t="shared" si="38"/>
        <v>568750</v>
      </c>
      <c r="AD21">
        <v>30</v>
      </c>
      <c r="AE21" s="14">
        <f t="shared" ref="AE21:AE25" si="44">AD21*E21</f>
        <v>105000</v>
      </c>
      <c r="AF21" s="14">
        <f t="shared" si="39"/>
        <v>131250</v>
      </c>
      <c r="AG21">
        <v>391</v>
      </c>
      <c r="AH21">
        <f t="shared" ref="AH21:AH25" si="45">L3+O3-Y21+G3</f>
        <v>8760.7024174327544</v>
      </c>
      <c r="AI21">
        <f t="shared" ref="AI21:AI25" si="46">AH21*AG21/1000</f>
        <v>3425.4346452162072</v>
      </c>
      <c r="AJ21">
        <v>400</v>
      </c>
      <c r="AK21" s="14">
        <f t="shared" ref="AK21:AK25" si="47">AJ21*AI21</f>
        <v>1370173.8580864829</v>
      </c>
      <c r="AL21" s="14">
        <f t="shared" si="40"/>
        <v>1712717.3226081035</v>
      </c>
      <c r="AM21" s="36"/>
      <c r="AN21" s="37"/>
      <c r="AO21" s="36"/>
      <c r="BB21" s="31">
        <f t="shared" si="11"/>
        <v>11411467.322608104</v>
      </c>
      <c r="BC21">
        <f t="shared" si="12"/>
        <v>292.31631398028486</v>
      </c>
      <c r="BD21">
        <f t="shared" si="2"/>
        <v>470.43633674103165</v>
      </c>
      <c r="BE21">
        <v>0.73</v>
      </c>
      <c r="BF21">
        <v>9.81</v>
      </c>
      <c r="BG21">
        <v>18</v>
      </c>
    </row>
    <row r="22" spans="1:59" x14ac:dyDescent="0.2">
      <c r="A22" t="s">
        <v>91</v>
      </c>
      <c r="B22">
        <v>2035</v>
      </c>
      <c r="E22">
        <v>3500</v>
      </c>
      <c r="F22">
        <v>15696</v>
      </c>
      <c r="G22">
        <v>0</v>
      </c>
      <c r="H22" s="25">
        <f t="shared" si="13"/>
        <v>8780000</v>
      </c>
      <c r="I22" s="14"/>
      <c r="J22" s="14"/>
      <c r="K22" s="14"/>
      <c r="L22" s="26"/>
      <c r="U22" s="30">
        <f>(U21+U23)/2</f>
        <v>16.799999999999997</v>
      </c>
      <c r="V22" s="14">
        <v>42</v>
      </c>
      <c r="W22" s="14">
        <f t="shared" si="41"/>
        <v>147000</v>
      </c>
      <c r="X22" s="14">
        <f t="shared" si="37"/>
        <v>183750</v>
      </c>
      <c r="Y22">
        <f t="shared" si="42"/>
        <v>208.33333333333337</v>
      </c>
      <c r="Z22">
        <f>(Z21+Z23)/2</f>
        <v>17.450000000000003</v>
      </c>
      <c r="AA22" s="14">
        <v>110</v>
      </c>
      <c r="AB22" s="25">
        <f t="shared" si="43"/>
        <v>385000</v>
      </c>
      <c r="AC22" s="25">
        <f t="shared" si="38"/>
        <v>481250</v>
      </c>
      <c r="AD22">
        <v>25</v>
      </c>
      <c r="AE22" s="14">
        <f t="shared" si="44"/>
        <v>87500</v>
      </c>
      <c r="AF22" s="14">
        <f t="shared" si="39"/>
        <v>109375</v>
      </c>
      <c r="AG22">
        <f t="shared" ref="AG22" si="48">(AG21+AG23)/2</f>
        <v>450.5</v>
      </c>
      <c r="AH22">
        <f t="shared" si="45"/>
        <v>8817.5205992509364</v>
      </c>
      <c r="AI22">
        <f t="shared" si="46"/>
        <v>3972.2930299625468</v>
      </c>
      <c r="AJ22">
        <v>365</v>
      </c>
      <c r="AK22" s="14">
        <f t="shared" si="47"/>
        <v>1449886.9559363297</v>
      </c>
      <c r="AL22" s="14">
        <f t="shared" si="40"/>
        <v>1812358.694920412</v>
      </c>
      <c r="AM22" s="36"/>
      <c r="AN22" s="37"/>
      <c r="AO22" s="36"/>
      <c r="BB22" s="31">
        <f t="shared" si="11"/>
        <v>11366733.694920411</v>
      </c>
      <c r="BC22">
        <f t="shared" si="12"/>
        <v>338.9835675860453</v>
      </c>
      <c r="BD22">
        <f t="shared" si="2"/>
        <v>545.53981465892616</v>
      </c>
      <c r="BE22">
        <v>0.73</v>
      </c>
      <c r="BF22">
        <v>9.81</v>
      </c>
      <c r="BG22">
        <v>18</v>
      </c>
    </row>
    <row r="23" spans="1:59" x14ac:dyDescent="0.2">
      <c r="A23" t="s">
        <v>91</v>
      </c>
      <c r="B23">
        <v>2040</v>
      </c>
      <c r="E23">
        <v>3500</v>
      </c>
      <c r="F23">
        <v>15696</v>
      </c>
      <c r="G23">
        <v>0</v>
      </c>
      <c r="H23" s="25">
        <f t="shared" si="13"/>
        <v>8780000</v>
      </c>
      <c r="I23" s="14"/>
      <c r="J23" s="14"/>
      <c r="K23" s="14"/>
      <c r="L23" s="26"/>
      <c r="U23" s="30">
        <v>20.399999999999999</v>
      </c>
      <c r="V23" s="14">
        <v>36</v>
      </c>
      <c r="W23" s="14">
        <f t="shared" si="41"/>
        <v>126000</v>
      </c>
      <c r="X23" s="14">
        <f t="shared" si="37"/>
        <v>157500</v>
      </c>
      <c r="Y23">
        <f t="shared" si="42"/>
        <v>171.56862745098042</v>
      </c>
      <c r="Z23">
        <v>21.1</v>
      </c>
      <c r="AA23" s="14">
        <v>100</v>
      </c>
      <c r="AB23" s="25">
        <f t="shared" si="43"/>
        <v>350000</v>
      </c>
      <c r="AC23" s="25">
        <f t="shared" si="38"/>
        <v>437500</v>
      </c>
      <c r="AD23">
        <v>25</v>
      </c>
      <c r="AE23" s="14">
        <f t="shared" si="44"/>
        <v>87500</v>
      </c>
      <c r="AF23" s="14">
        <f t="shared" si="39"/>
        <v>109375</v>
      </c>
      <c r="AG23">
        <v>510</v>
      </c>
      <c r="AH23">
        <f t="shared" si="45"/>
        <v>8854.2853051332895</v>
      </c>
      <c r="AI23">
        <f t="shared" si="46"/>
        <v>4515.6855056179784</v>
      </c>
      <c r="AJ23">
        <v>340</v>
      </c>
      <c r="AK23" s="14">
        <f t="shared" si="47"/>
        <v>1535333.0719101126</v>
      </c>
      <c r="AL23" s="14">
        <f t="shared" si="40"/>
        <v>1919166.3398876409</v>
      </c>
      <c r="AM23" s="36"/>
      <c r="AN23" s="37"/>
      <c r="AO23" s="36"/>
      <c r="BB23" s="31">
        <f t="shared" si="11"/>
        <v>11403541.339887641</v>
      </c>
      <c r="BC23">
        <f t="shared" si="12"/>
        <v>385.35505091008099</v>
      </c>
      <c r="BD23">
        <f t="shared" si="2"/>
        <v>620.16729763162971</v>
      </c>
      <c r="BE23">
        <v>0.73</v>
      </c>
      <c r="BF23">
        <v>9.81</v>
      </c>
      <c r="BG23">
        <v>18</v>
      </c>
    </row>
    <row r="24" spans="1:59" x14ac:dyDescent="0.2">
      <c r="A24" t="s">
        <v>91</v>
      </c>
      <c r="B24">
        <v>2045</v>
      </c>
      <c r="E24">
        <v>3500</v>
      </c>
      <c r="F24">
        <v>15696</v>
      </c>
      <c r="G24">
        <v>0</v>
      </c>
      <c r="H24" s="25">
        <f t="shared" si="13"/>
        <v>8780000</v>
      </c>
      <c r="I24" s="14"/>
      <c r="J24" s="14"/>
      <c r="K24" s="14"/>
      <c r="L24" s="26"/>
      <c r="U24" s="30">
        <f>(U23+U25)/2</f>
        <v>22.35</v>
      </c>
      <c r="V24" s="14">
        <v>30</v>
      </c>
      <c r="W24" s="14">
        <f t="shared" si="41"/>
        <v>105000</v>
      </c>
      <c r="X24" s="14">
        <f t="shared" si="37"/>
        <v>131250</v>
      </c>
      <c r="Y24">
        <f t="shared" si="42"/>
        <v>156.59955257270693</v>
      </c>
      <c r="Z24">
        <f>(Z23+Z25)/2</f>
        <v>23.15</v>
      </c>
      <c r="AA24" s="14">
        <v>92.5</v>
      </c>
      <c r="AB24" s="25">
        <f t="shared" si="43"/>
        <v>323750</v>
      </c>
      <c r="AC24" s="25">
        <f t="shared" si="38"/>
        <v>404687.5</v>
      </c>
      <c r="AD24">
        <v>25</v>
      </c>
      <c r="AE24" s="14">
        <f t="shared" si="44"/>
        <v>87500</v>
      </c>
      <c r="AF24" s="14">
        <f t="shared" si="39"/>
        <v>109375</v>
      </c>
      <c r="AG24">
        <f t="shared" ref="AG24" si="49">(AG23+AG25)/2</f>
        <v>560.5</v>
      </c>
      <c r="AH24">
        <f t="shared" si="45"/>
        <v>8869.2543800115636</v>
      </c>
      <c r="AI24">
        <f t="shared" si="46"/>
        <v>4971.2170799964815</v>
      </c>
      <c r="AJ24">
        <v>315</v>
      </c>
      <c r="AK24" s="14">
        <f t="shared" si="47"/>
        <v>1565933.3801988917</v>
      </c>
      <c r="AL24" s="14">
        <f t="shared" si="40"/>
        <v>1957416.7252486148</v>
      </c>
      <c r="AM24" s="36"/>
      <c r="AN24" s="37"/>
      <c r="AO24" s="36"/>
      <c r="BB24" s="31">
        <f t="shared" si="11"/>
        <v>11382729.225248614</v>
      </c>
      <c r="BC24">
        <f t="shared" si="12"/>
        <v>424.22874856182966</v>
      </c>
      <c r="BD24">
        <f t="shared" si="2"/>
        <v>682.72829421049494</v>
      </c>
      <c r="BE24">
        <v>0.73</v>
      </c>
      <c r="BF24">
        <v>9.81</v>
      </c>
      <c r="BG24">
        <v>18</v>
      </c>
    </row>
    <row r="25" spans="1:59" s="11" customFormat="1" x14ac:dyDescent="0.2">
      <c r="A25" s="11" t="s">
        <v>91</v>
      </c>
      <c r="B25" s="11">
        <v>2050</v>
      </c>
      <c r="E25" s="11">
        <v>3500</v>
      </c>
      <c r="F25" s="11">
        <v>15696</v>
      </c>
      <c r="G25" s="11">
        <v>0</v>
      </c>
      <c r="H25" s="32">
        <f t="shared" si="13"/>
        <v>8780000</v>
      </c>
      <c r="I25" s="13"/>
      <c r="J25" s="13"/>
      <c r="K25" s="13"/>
      <c r="L25" s="33"/>
      <c r="U25" s="34">
        <v>24.3</v>
      </c>
      <c r="V25" s="13">
        <v>25</v>
      </c>
      <c r="W25" s="13">
        <f t="shared" si="41"/>
        <v>87500</v>
      </c>
      <c r="X25" s="13">
        <f t="shared" si="37"/>
        <v>109375</v>
      </c>
      <c r="Y25" s="11">
        <f t="shared" si="42"/>
        <v>144.03292181069958</v>
      </c>
      <c r="Z25" s="11">
        <v>25.2</v>
      </c>
      <c r="AA25" s="13">
        <f>175/2</f>
        <v>87.5</v>
      </c>
      <c r="AB25" s="32">
        <f t="shared" si="43"/>
        <v>306250</v>
      </c>
      <c r="AC25" s="32">
        <f t="shared" si="38"/>
        <v>382812.5</v>
      </c>
      <c r="AD25" s="11">
        <v>25</v>
      </c>
      <c r="AE25" s="13">
        <f t="shared" si="44"/>
        <v>87500</v>
      </c>
      <c r="AF25" s="13">
        <f t="shared" si="39"/>
        <v>109375</v>
      </c>
      <c r="AG25" s="11">
        <v>611</v>
      </c>
      <c r="AH25" s="11">
        <f t="shared" si="45"/>
        <v>8881.8210107735686</v>
      </c>
      <c r="AI25" s="11">
        <f t="shared" si="46"/>
        <v>5426.7926375826501</v>
      </c>
      <c r="AJ25" s="11">
        <v>300</v>
      </c>
      <c r="AK25" s="13">
        <f t="shared" si="47"/>
        <v>1628037.7912747951</v>
      </c>
      <c r="AL25" s="13">
        <f t="shared" si="40"/>
        <v>2035047.2390934939</v>
      </c>
      <c r="AM25" s="38"/>
      <c r="AN25" s="39"/>
      <c r="AO25" s="38"/>
      <c r="BB25" s="35">
        <f t="shared" si="11"/>
        <v>11416609.739093494</v>
      </c>
      <c r="BC25" s="11">
        <f t="shared" si="12"/>
        <v>463.10619960854092</v>
      </c>
      <c r="BD25" s="11">
        <f t="shared" si="2"/>
        <v>745.29533127800926</v>
      </c>
      <c r="BE25" s="11">
        <v>0.73</v>
      </c>
      <c r="BF25" s="11">
        <v>9.81</v>
      </c>
      <c r="BG25" s="11">
        <v>18</v>
      </c>
    </row>
    <row r="26" spans="1:59" x14ac:dyDescent="0.2">
      <c r="A26" t="s">
        <v>92</v>
      </c>
      <c r="B26">
        <v>2025</v>
      </c>
      <c r="C26" t="s">
        <v>93</v>
      </c>
      <c r="D26" t="s">
        <v>94</v>
      </c>
      <c r="E26">
        <v>3500</v>
      </c>
      <c r="F26">
        <v>15696</v>
      </c>
      <c r="G26">
        <v>4647</v>
      </c>
      <c r="H26" s="25">
        <f>H13</f>
        <v>8780000</v>
      </c>
      <c r="I26" s="14"/>
      <c r="J26" s="14"/>
      <c r="K26" s="14"/>
      <c r="L26" s="26"/>
      <c r="U26" s="30">
        <v>6</v>
      </c>
      <c r="V26" s="8">
        <v>66</v>
      </c>
      <c r="W26" s="14">
        <f>V26*E26</f>
        <v>231000</v>
      </c>
      <c r="X26" s="14">
        <f t="shared" si="7"/>
        <v>288750</v>
      </c>
      <c r="Y26">
        <f>E26/U26</f>
        <v>583.33333333333337</v>
      </c>
      <c r="Z26">
        <v>7.5</v>
      </c>
      <c r="AA26" s="8">
        <v>175</v>
      </c>
      <c r="AB26" s="25">
        <f t="shared" si="16"/>
        <v>612500</v>
      </c>
      <c r="AC26" s="25">
        <f t="shared" si="8"/>
        <v>765625</v>
      </c>
      <c r="AD26">
        <v>41.6</v>
      </c>
      <c r="AE26" s="14">
        <f>AD26*E26</f>
        <v>145600</v>
      </c>
      <c r="AF26" s="14">
        <f t="shared" si="9"/>
        <v>182000</v>
      </c>
      <c r="AK26" s="14"/>
      <c r="AL26" s="14"/>
      <c r="AM26">
        <v>3500</v>
      </c>
      <c r="AN26" s="37">
        <f>AM26*E26</f>
        <v>12250000</v>
      </c>
      <c r="AO26" s="40">
        <f t="shared" ref="AO26:AO31" si="50">AN26*1.25</f>
        <v>15312500</v>
      </c>
      <c r="AP26" t="s">
        <v>95</v>
      </c>
      <c r="AQ26">
        <v>33.299999999999997</v>
      </c>
      <c r="AR26">
        <v>15</v>
      </c>
      <c r="AS26">
        <v>71</v>
      </c>
      <c r="AT26">
        <f t="shared" ref="AT26:AT31" si="51">S2/AQ26</f>
        <v>916.03603603603608</v>
      </c>
      <c r="AW26">
        <f t="shared" ref="AW26:AW31" si="52">L2+O2-Y26</f>
        <v>3795.5205992509359</v>
      </c>
      <c r="AX26">
        <f t="shared" ref="AX26:AX31" si="53">S2/AR26</f>
        <v>2033.6</v>
      </c>
      <c r="AY26">
        <v>1130</v>
      </c>
      <c r="AZ26">
        <f>AY26*AT26</f>
        <v>1035120.7207207208</v>
      </c>
      <c r="BA26">
        <f t="shared" ref="BA26:BA49" si="54">AZ26*1.25</f>
        <v>1293900.9009009011</v>
      </c>
      <c r="BB26" s="31">
        <f t="shared" ref="BB26:BB43" si="55">H26+X26+AC26++AF26+AO26+BA26</f>
        <v>26622775.9009009</v>
      </c>
      <c r="BC26">
        <f t="shared" ref="BC26:BC31" si="56">AQ26*1000*BE26*(1/BF26)*BG26*LN(1/(1-(AT26/F26)))</f>
        <v>1616.6512843260221</v>
      </c>
      <c r="BD26">
        <f t="shared" si="2"/>
        <v>2601.7415779172402</v>
      </c>
      <c r="BE26">
        <v>0.44</v>
      </c>
      <c r="BF26">
        <v>9.81</v>
      </c>
      <c r="BG26">
        <v>18</v>
      </c>
    </row>
    <row r="27" spans="1:59" x14ac:dyDescent="0.2">
      <c r="A27" t="s">
        <v>92</v>
      </c>
      <c r="B27">
        <v>2030</v>
      </c>
      <c r="C27" t="s">
        <v>93</v>
      </c>
      <c r="D27" t="s">
        <v>94</v>
      </c>
      <c r="E27">
        <v>3500</v>
      </c>
      <c r="F27">
        <v>15696</v>
      </c>
      <c r="G27">
        <v>4647</v>
      </c>
      <c r="H27" s="25">
        <f t="shared" si="13"/>
        <v>8780000</v>
      </c>
      <c r="I27" s="14"/>
      <c r="J27" s="14"/>
      <c r="K27" s="14"/>
      <c r="L27" s="26"/>
      <c r="U27" s="30">
        <v>13.2</v>
      </c>
      <c r="V27" s="14">
        <v>50</v>
      </c>
      <c r="W27" s="14">
        <f t="shared" ref="W27:W31" si="57">V27*E27</f>
        <v>175000</v>
      </c>
      <c r="X27" s="14">
        <f t="shared" si="7"/>
        <v>218750</v>
      </c>
      <c r="Y27">
        <f t="shared" ref="Y27:Y31" si="58">E27/U27</f>
        <v>265.15151515151518</v>
      </c>
      <c r="Z27">
        <v>13.8</v>
      </c>
      <c r="AA27" s="14">
        <v>130</v>
      </c>
      <c r="AB27" s="25">
        <f t="shared" si="16"/>
        <v>455000</v>
      </c>
      <c r="AC27" s="25">
        <f t="shared" si="8"/>
        <v>568750</v>
      </c>
      <c r="AD27">
        <v>30</v>
      </c>
      <c r="AE27" s="14">
        <f t="shared" ref="AE27:AE31" si="59">AD27*E27</f>
        <v>105000</v>
      </c>
      <c r="AF27" s="14">
        <f t="shared" si="9"/>
        <v>131250</v>
      </c>
      <c r="AK27" s="14"/>
      <c r="AL27" s="14"/>
      <c r="AM27">
        <v>1750</v>
      </c>
      <c r="AN27" s="37">
        <f t="shared" ref="AN27:AN31" si="60">AM27*E27</f>
        <v>6125000</v>
      </c>
      <c r="AO27" s="40">
        <f t="shared" si="50"/>
        <v>7656250</v>
      </c>
      <c r="AP27" t="s">
        <v>95</v>
      </c>
      <c r="AQ27">
        <v>33.299999999999997</v>
      </c>
      <c r="AR27">
        <v>15</v>
      </c>
      <c r="AS27">
        <v>71</v>
      </c>
      <c r="AT27">
        <f t="shared" si="51"/>
        <v>916.03603603603608</v>
      </c>
      <c r="AW27">
        <f t="shared" si="52"/>
        <v>4113.7024174327544</v>
      </c>
      <c r="AX27">
        <f t="shared" si="53"/>
        <v>2033.6</v>
      </c>
      <c r="AY27">
        <v>900</v>
      </c>
      <c r="AZ27">
        <f t="shared" ref="AZ27:AZ49" si="61">AY27*AT27</f>
        <v>824432.43243243243</v>
      </c>
      <c r="BA27">
        <f t="shared" si="54"/>
        <v>1030540.5405405406</v>
      </c>
      <c r="BB27" s="31">
        <f t="shared" si="55"/>
        <v>18385540.540540539</v>
      </c>
      <c r="BC27">
        <f t="shared" si="56"/>
        <v>1616.6512843260221</v>
      </c>
      <c r="BD27">
        <f t="shared" si="2"/>
        <v>2601.7415779172402</v>
      </c>
      <c r="BE27">
        <v>0.44</v>
      </c>
      <c r="BF27">
        <v>9.81</v>
      </c>
      <c r="BG27">
        <v>18</v>
      </c>
    </row>
    <row r="28" spans="1:59" x14ac:dyDescent="0.2">
      <c r="A28" t="s">
        <v>92</v>
      </c>
      <c r="B28">
        <v>2035</v>
      </c>
      <c r="C28" t="s">
        <v>93</v>
      </c>
      <c r="D28" t="s">
        <v>94</v>
      </c>
      <c r="E28">
        <v>3500</v>
      </c>
      <c r="F28">
        <v>15696</v>
      </c>
      <c r="G28">
        <v>4647</v>
      </c>
      <c r="H28" s="25">
        <f t="shared" si="13"/>
        <v>8780000</v>
      </c>
      <c r="I28" s="14"/>
      <c r="J28" s="14"/>
      <c r="K28" s="14"/>
      <c r="L28" s="26"/>
      <c r="U28" s="30">
        <f>(U27+U29)/2</f>
        <v>16.799999999999997</v>
      </c>
      <c r="V28" s="14">
        <v>42</v>
      </c>
      <c r="W28" s="14">
        <f t="shared" si="57"/>
        <v>147000</v>
      </c>
      <c r="X28" s="14">
        <f t="shared" si="7"/>
        <v>183750</v>
      </c>
      <c r="Y28">
        <f t="shared" si="58"/>
        <v>208.33333333333337</v>
      </c>
      <c r="Z28">
        <f>(Z27+Z29)/2</f>
        <v>17.450000000000003</v>
      </c>
      <c r="AA28" s="14">
        <v>110</v>
      </c>
      <c r="AB28" s="25">
        <f t="shared" si="16"/>
        <v>385000</v>
      </c>
      <c r="AC28" s="25">
        <f t="shared" si="8"/>
        <v>481250</v>
      </c>
      <c r="AD28">
        <v>25</v>
      </c>
      <c r="AE28" s="14">
        <f t="shared" si="59"/>
        <v>87500</v>
      </c>
      <c r="AF28" s="14">
        <f t="shared" si="9"/>
        <v>109375</v>
      </c>
      <c r="AK28" s="14"/>
      <c r="AL28" s="14"/>
      <c r="AM28">
        <v>1000</v>
      </c>
      <c r="AN28" s="37">
        <f t="shared" si="60"/>
        <v>3500000</v>
      </c>
      <c r="AO28" s="40">
        <f t="shared" si="50"/>
        <v>4375000</v>
      </c>
      <c r="AP28" t="s">
        <v>95</v>
      </c>
      <c r="AQ28">
        <v>33.299999999999997</v>
      </c>
      <c r="AR28">
        <v>15</v>
      </c>
      <c r="AS28">
        <v>71</v>
      </c>
      <c r="AT28">
        <f t="shared" si="51"/>
        <v>916.03603603603608</v>
      </c>
      <c r="AW28">
        <f t="shared" si="52"/>
        <v>4170.5205992509364</v>
      </c>
      <c r="AX28">
        <f t="shared" si="53"/>
        <v>2033.6</v>
      </c>
      <c r="AY28">
        <v>750</v>
      </c>
      <c r="AZ28">
        <f t="shared" si="61"/>
        <v>687027.0270270271</v>
      </c>
      <c r="BA28">
        <f t="shared" si="54"/>
        <v>858783.7837837839</v>
      </c>
      <c r="BB28" s="31">
        <f t="shared" si="55"/>
        <v>14788158.783783784</v>
      </c>
      <c r="BC28">
        <f t="shared" si="56"/>
        <v>1616.6512843260221</v>
      </c>
      <c r="BD28">
        <f t="shared" si="2"/>
        <v>2601.7415779172402</v>
      </c>
      <c r="BE28">
        <v>0.44</v>
      </c>
      <c r="BF28">
        <v>9.81</v>
      </c>
      <c r="BG28">
        <v>18</v>
      </c>
    </row>
    <row r="29" spans="1:59" x14ac:dyDescent="0.2">
      <c r="A29" t="s">
        <v>92</v>
      </c>
      <c r="B29">
        <v>2040</v>
      </c>
      <c r="C29" t="s">
        <v>93</v>
      </c>
      <c r="D29" t="s">
        <v>94</v>
      </c>
      <c r="E29">
        <v>3500</v>
      </c>
      <c r="F29">
        <v>15696</v>
      </c>
      <c r="G29">
        <v>4647</v>
      </c>
      <c r="H29" s="25">
        <f t="shared" si="13"/>
        <v>8780000</v>
      </c>
      <c r="I29" s="14"/>
      <c r="J29" s="14"/>
      <c r="K29" s="14"/>
      <c r="L29" s="26"/>
      <c r="U29" s="30">
        <v>20.399999999999999</v>
      </c>
      <c r="V29" s="14">
        <v>36</v>
      </c>
      <c r="W29" s="14">
        <f t="shared" si="57"/>
        <v>126000</v>
      </c>
      <c r="X29" s="14">
        <f t="shared" si="7"/>
        <v>157500</v>
      </c>
      <c r="Y29">
        <f t="shared" si="58"/>
        <v>171.56862745098042</v>
      </c>
      <c r="Z29">
        <v>21.1</v>
      </c>
      <c r="AA29" s="14">
        <v>100</v>
      </c>
      <c r="AB29" s="25">
        <f t="shared" si="16"/>
        <v>350000</v>
      </c>
      <c r="AC29" s="25">
        <f t="shared" si="8"/>
        <v>437500</v>
      </c>
      <c r="AD29">
        <v>25</v>
      </c>
      <c r="AE29" s="14">
        <f t="shared" si="59"/>
        <v>87500</v>
      </c>
      <c r="AF29" s="14">
        <f t="shared" si="9"/>
        <v>109375</v>
      </c>
      <c r="AK29" s="14"/>
      <c r="AL29" s="14"/>
      <c r="AM29">
        <v>800</v>
      </c>
      <c r="AN29" s="37">
        <f t="shared" si="60"/>
        <v>2800000</v>
      </c>
      <c r="AO29" s="40">
        <f t="shared" si="50"/>
        <v>3500000</v>
      </c>
      <c r="AP29" t="s">
        <v>95</v>
      </c>
      <c r="AQ29">
        <v>33.299999999999997</v>
      </c>
      <c r="AR29">
        <v>15</v>
      </c>
      <c r="AS29">
        <v>71</v>
      </c>
      <c r="AT29">
        <f t="shared" si="51"/>
        <v>916.03603603603608</v>
      </c>
      <c r="AW29">
        <f t="shared" si="52"/>
        <v>4207.2853051332886</v>
      </c>
      <c r="AX29">
        <f t="shared" si="53"/>
        <v>2033.6</v>
      </c>
      <c r="AY29">
        <v>650</v>
      </c>
      <c r="AZ29">
        <f t="shared" si="61"/>
        <v>595423.42342342343</v>
      </c>
      <c r="BA29">
        <f t="shared" si="54"/>
        <v>744279.27927927929</v>
      </c>
      <c r="BB29" s="31">
        <f t="shared" si="55"/>
        <v>13728654.279279279</v>
      </c>
      <c r="BC29">
        <f t="shared" si="56"/>
        <v>1616.6512843260221</v>
      </c>
      <c r="BD29">
        <f t="shared" si="2"/>
        <v>2601.7415779172402</v>
      </c>
      <c r="BE29">
        <v>0.44</v>
      </c>
      <c r="BF29">
        <v>9.81</v>
      </c>
      <c r="BG29">
        <v>18</v>
      </c>
    </row>
    <row r="30" spans="1:59" x14ac:dyDescent="0.2">
      <c r="A30" t="s">
        <v>92</v>
      </c>
      <c r="B30">
        <v>2045</v>
      </c>
      <c r="C30" t="s">
        <v>93</v>
      </c>
      <c r="D30" t="s">
        <v>94</v>
      </c>
      <c r="E30">
        <v>3500</v>
      </c>
      <c r="F30">
        <v>15696</v>
      </c>
      <c r="G30">
        <v>4647</v>
      </c>
      <c r="H30" s="25">
        <f t="shared" si="13"/>
        <v>8780000</v>
      </c>
      <c r="I30" s="14"/>
      <c r="J30" s="14"/>
      <c r="K30" s="14"/>
      <c r="L30" s="26"/>
      <c r="U30" s="30">
        <f>(U29+U31)/2</f>
        <v>22.35</v>
      </c>
      <c r="V30" s="14">
        <v>30</v>
      </c>
      <c r="W30" s="14">
        <f t="shared" si="57"/>
        <v>105000</v>
      </c>
      <c r="X30" s="14">
        <f t="shared" si="7"/>
        <v>131250</v>
      </c>
      <c r="Y30">
        <f t="shared" si="58"/>
        <v>156.59955257270693</v>
      </c>
      <c r="Z30">
        <f>(Z29+Z31)/2</f>
        <v>23.15</v>
      </c>
      <c r="AA30" s="14">
        <v>92.5</v>
      </c>
      <c r="AB30" s="25">
        <f t="shared" si="16"/>
        <v>323750</v>
      </c>
      <c r="AC30" s="25">
        <f t="shared" si="8"/>
        <v>404687.5</v>
      </c>
      <c r="AD30">
        <v>25</v>
      </c>
      <c r="AE30" s="14">
        <f t="shared" si="59"/>
        <v>87500</v>
      </c>
      <c r="AF30" s="14">
        <f t="shared" si="9"/>
        <v>109375</v>
      </c>
      <c r="AK30" s="14"/>
      <c r="AL30" s="14"/>
      <c r="AM30">
        <v>625</v>
      </c>
      <c r="AN30" s="37">
        <f t="shared" si="60"/>
        <v>2187500</v>
      </c>
      <c r="AO30" s="40">
        <f t="shared" si="50"/>
        <v>2734375</v>
      </c>
      <c r="AP30" t="s">
        <v>95</v>
      </c>
      <c r="AQ30">
        <v>33.299999999999997</v>
      </c>
      <c r="AR30">
        <v>15</v>
      </c>
      <c r="AS30">
        <v>71</v>
      </c>
      <c r="AT30">
        <f t="shared" si="51"/>
        <v>916.03603603603608</v>
      </c>
      <c r="AW30">
        <f t="shared" si="52"/>
        <v>4222.2543800115627</v>
      </c>
      <c r="AX30">
        <f t="shared" si="53"/>
        <v>2033.6</v>
      </c>
      <c r="AY30">
        <v>575</v>
      </c>
      <c r="AZ30">
        <f t="shared" si="61"/>
        <v>526720.72072072071</v>
      </c>
      <c r="BA30">
        <f t="shared" si="54"/>
        <v>658400.90090090083</v>
      </c>
      <c r="BB30" s="31">
        <f t="shared" si="55"/>
        <v>12818088.4009009</v>
      </c>
      <c r="BC30">
        <f t="shared" si="56"/>
        <v>1616.6512843260221</v>
      </c>
      <c r="BD30">
        <f t="shared" si="2"/>
        <v>2601.7415779172402</v>
      </c>
      <c r="BE30">
        <v>0.44</v>
      </c>
      <c r="BF30">
        <v>9.81</v>
      </c>
      <c r="BG30">
        <v>18</v>
      </c>
    </row>
    <row r="31" spans="1:59" s="11" customFormat="1" x14ac:dyDescent="0.2">
      <c r="A31" s="11" t="s">
        <v>92</v>
      </c>
      <c r="B31" s="11">
        <v>2050</v>
      </c>
      <c r="C31" s="11" t="s">
        <v>93</v>
      </c>
      <c r="D31" s="11" t="s">
        <v>94</v>
      </c>
      <c r="E31" s="11">
        <v>3500</v>
      </c>
      <c r="F31" s="11">
        <v>15696</v>
      </c>
      <c r="G31" s="11">
        <v>4647</v>
      </c>
      <c r="H31" s="32">
        <f t="shared" si="13"/>
        <v>8780000</v>
      </c>
      <c r="I31" s="13"/>
      <c r="J31" s="13"/>
      <c r="K31" s="13"/>
      <c r="L31" s="33"/>
      <c r="U31" s="34">
        <v>24.3</v>
      </c>
      <c r="V31" s="13">
        <v>25</v>
      </c>
      <c r="W31" s="13">
        <f t="shared" si="57"/>
        <v>87500</v>
      </c>
      <c r="X31" s="13">
        <f t="shared" si="7"/>
        <v>109375</v>
      </c>
      <c r="Y31" s="11">
        <f t="shared" si="58"/>
        <v>144.03292181069958</v>
      </c>
      <c r="Z31" s="11">
        <v>25.2</v>
      </c>
      <c r="AA31" s="13">
        <f>175/2</f>
        <v>87.5</v>
      </c>
      <c r="AB31" s="32">
        <f t="shared" si="16"/>
        <v>306250</v>
      </c>
      <c r="AC31" s="32">
        <f t="shared" si="8"/>
        <v>382812.5</v>
      </c>
      <c r="AD31" s="11">
        <v>25</v>
      </c>
      <c r="AE31" s="13">
        <f t="shared" si="59"/>
        <v>87500</v>
      </c>
      <c r="AF31" s="13">
        <f t="shared" si="9"/>
        <v>109375</v>
      </c>
      <c r="AK31" s="13"/>
      <c r="AL31" s="13"/>
      <c r="AM31" s="11">
        <v>500</v>
      </c>
      <c r="AN31" s="39">
        <f t="shared" si="60"/>
        <v>1750000</v>
      </c>
      <c r="AO31" s="41">
        <f t="shared" si="50"/>
        <v>2187500</v>
      </c>
      <c r="AP31" s="11" t="s">
        <v>95</v>
      </c>
      <c r="AQ31" s="11">
        <v>33.299999999999997</v>
      </c>
      <c r="AR31" s="11">
        <v>15</v>
      </c>
      <c r="AS31" s="11">
        <v>71</v>
      </c>
      <c r="AT31" s="11">
        <f t="shared" si="51"/>
        <v>916.03603603603608</v>
      </c>
      <c r="AW31" s="11">
        <f t="shared" si="52"/>
        <v>4234.8210107735695</v>
      </c>
      <c r="AX31" s="11">
        <f t="shared" si="53"/>
        <v>2033.6</v>
      </c>
      <c r="AY31" s="11">
        <v>500</v>
      </c>
      <c r="AZ31" s="11">
        <f t="shared" si="61"/>
        <v>458018.01801801805</v>
      </c>
      <c r="BA31" s="11">
        <f t="shared" si="54"/>
        <v>572522.5225225226</v>
      </c>
      <c r="BB31" s="35">
        <f t="shared" si="55"/>
        <v>12141585.022522522</v>
      </c>
      <c r="BC31" s="11">
        <f t="shared" si="56"/>
        <v>1616.6512843260221</v>
      </c>
      <c r="BD31" s="11">
        <f t="shared" si="2"/>
        <v>2601.7415779172402</v>
      </c>
      <c r="BE31" s="11">
        <v>0.44</v>
      </c>
      <c r="BF31" s="11">
        <v>9.81</v>
      </c>
      <c r="BG31" s="11">
        <v>18</v>
      </c>
    </row>
    <row r="32" spans="1:59" x14ac:dyDescent="0.2">
      <c r="A32" t="s">
        <v>92</v>
      </c>
      <c r="B32">
        <v>2025</v>
      </c>
      <c r="C32" t="s">
        <v>93</v>
      </c>
      <c r="D32" t="s">
        <v>96</v>
      </c>
      <c r="E32">
        <v>3500</v>
      </c>
      <c r="F32">
        <v>15696</v>
      </c>
      <c r="G32">
        <v>4647</v>
      </c>
      <c r="H32" s="25">
        <f>H19</f>
        <v>8780000</v>
      </c>
      <c r="I32" s="14"/>
      <c r="J32" s="14"/>
      <c r="K32" s="14"/>
      <c r="L32" s="26"/>
      <c r="U32" s="30">
        <v>6</v>
      </c>
      <c r="V32" s="8">
        <v>66</v>
      </c>
      <c r="W32" s="14">
        <f>V32*E32</f>
        <v>231000</v>
      </c>
      <c r="X32" s="14">
        <f t="shared" ref="X32:X43" si="62">W32*1.25</f>
        <v>288750</v>
      </c>
      <c r="Y32">
        <f>E32/U32</f>
        <v>583.33333333333337</v>
      </c>
      <c r="Z32">
        <v>7.5</v>
      </c>
      <c r="AA32" s="8">
        <v>175</v>
      </c>
      <c r="AB32" s="25">
        <f t="shared" ref="AB32:AB43" si="63">AA32*E32</f>
        <v>612500</v>
      </c>
      <c r="AC32" s="25">
        <f t="shared" ref="AC32:AC43" si="64">AB32*1.25</f>
        <v>765625</v>
      </c>
      <c r="AD32">
        <v>41.6</v>
      </c>
      <c r="AE32" s="14">
        <f>AD32*E32</f>
        <v>145600</v>
      </c>
      <c r="AF32" s="14">
        <f t="shared" ref="AF32:AF43" si="65">AE32*1.25</f>
        <v>182000</v>
      </c>
      <c r="AK32" s="14"/>
      <c r="AL32" s="14"/>
      <c r="AM32" s="36">
        <v>3500</v>
      </c>
      <c r="AN32" s="37">
        <f>AM32*E32</f>
        <v>12250000</v>
      </c>
      <c r="AO32" s="40">
        <f t="shared" ref="AO32:AO43" si="66">AN32*1.25</f>
        <v>15312500</v>
      </c>
      <c r="AP32" t="s">
        <v>95</v>
      </c>
      <c r="AQ32">
        <v>33.299999999999997</v>
      </c>
      <c r="AR32">
        <v>15</v>
      </c>
      <c r="AS32">
        <v>71</v>
      </c>
      <c r="AU32">
        <f>AS32*T2</f>
        <v>225.60250000000002</v>
      </c>
      <c r="AW32">
        <f>L2+O2-Y32</f>
        <v>3795.5205992509359</v>
      </c>
      <c r="AX32">
        <f>AU32*AQ32/AR32</f>
        <v>500.83755000000002</v>
      </c>
      <c r="AY32">
        <v>1130</v>
      </c>
      <c r="AZ32">
        <f>AY32*AU32</f>
        <v>254930.82500000001</v>
      </c>
      <c r="BA32">
        <f t="shared" ref="BA32:BA43" si="67">AZ32*1.25</f>
        <v>318663.53125</v>
      </c>
      <c r="BB32" s="31">
        <f t="shared" si="55"/>
        <v>25647538.53125</v>
      </c>
      <c r="BC32">
        <f t="shared" ref="BC32:BC37" si="68">AQ32*1000*BE32*(1/BF32)*BG32*LN(1/(1-(AU32/F32)))</f>
        <v>389.22012829935829</v>
      </c>
      <c r="BD32">
        <f t="shared" ref="BD32:BD43" si="69">BC32*1.60934</f>
        <v>626.38752127728924</v>
      </c>
      <c r="BE32">
        <v>0.44</v>
      </c>
      <c r="BF32">
        <v>9.81</v>
      </c>
      <c r="BG32">
        <v>18</v>
      </c>
    </row>
    <row r="33" spans="1:59" x14ac:dyDescent="0.2">
      <c r="A33" t="s">
        <v>92</v>
      </c>
      <c r="B33">
        <v>2030</v>
      </c>
      <c r="C33" t="s">
        <v>93</v>
      </c>
      <c r="D33" t="s">
        <v>96</v>
      </c>
      <c r="E33">
        <v>3500</v>
      </c>
      <c r="F33">
        <v>15696</v>
      </c>
      <c r="G33">
        <v>4647</v>
      </c>
      <c r="H33" s="25">
        <f t="shared" si="13"/>
        <v>8780000</v>
      </c>
      <c r="I33" s="14"/>
      <c r="J33" s="14"/>
      <c r="K33" s="14"/>
      <c r="L33" s="26"/>
      <c r="U33" s="30">
        <v>13.2</v>
      </c>
      <c r="V33" s="14">
        <v>50</v>
      </c>
      <c r="W33" s="14">
        <f t="shared" ref="W33:W37" si="70">V33*E33</f>
        <v>175000</v>
      </c>
      <c r="X33" s="14">
        <f t="shared" si="62"/>
        <v>218750</v>
      </c>
      <c r="Y33">
        <f t="shared" ref="Y33:Y37" si="71">E33/U33</f>
        <v>265.15151515151518</v>
      </c>
      <c r="Z33">
        <v>13.8</v>
      </c>
      <c r="AA33" s="14">
        <v>130</v>
      </c>
      <c r="AB33" s="25">
        <f t="shared" si="63"/>
        <v>455000</v>
      </c>
      <c r="AC33" s="25">
        <f t="shared" si="64"/>
        <v>568750</v>
      </c>
      <c r="AD33">
        <v>30</v>
      </c>
      <c r="AE33" s="14">
        <f t="shared" ref="AE33:AE37" si="72">AD33*E33</f>
        <v>105000</v>
      </c>
      <c r="AF33" s="14">
        <f t="shared" si="65"/>
        <v>131250</v>
      </c>
      <c r="AK33" s="14"/>
      <c r="AL33" s="14"/>
      <c r="AM33" s="36">
        <v>1750</v>
      </c>
      <c r="AN33" s="37">
        <f t="shared" ref="AN33:AN37" si="73">AM33*E33</f>
        <v>6125000</v>
      </c>
      <c r="AO33" s="40">
        <f t="shared" si="66"/>
        <v>7656250</v>
      </c>
      <c r="AP33" t="s">
        <v>95</v>
      </c>
      <c r="AQ33">
        <v>33.299999999999997</v>
      </c>
      <c r="AR33">
        <v>15</v>
      </c>
      <c r="AS33">
        <v>71</v>
      </c>
      <c r="AU33">
        <f t="shared" ref="AU33:AU37" si="74">AS33*T3</f>
        <v>225.60250000000002</v>
      </c>
      <c r="AW33">
        <f t="shared" ref="AW33:AW37" si="75">L3+O3-Y33</f>
        <v>4113.7024174327544</v>
      </c>
      <c r="AX33">
        <f t="shared" ref="AX33:AX37" si="76">AU33*AQ33/AR33</f>
        <v>500.83755000000002</v>
      </c>
      <c r="AY33">
        <v>900</v>
      </c>
      <c r="AZ33">
        <f t="shared" ref="AZ33:AZ37" si="77">AY33*AU33</f>
        <v>203042.25000000003</v>
      </c>
      <c r="BA33">
        <f t="shared" si="67"/>
        <v>253802.81250000003</v>
      </c>
      <c r="BB33" s="31">
        <f t="shared" si="55"/>
        <v>17608802.8125</v>
      </c>
      <c r="BC33">
        <f t="shared" si="68"/>
        <v>389.22012829935829</v>
      </c>
      <c r="BD33">
        <f t="shared" si="69"/>
        <v>626.38752127728924</v>
      </c>
      <c r="BE33">
        <v>0.44</v>
      </c>
      <c r="BF33">
        <v>9.81</v>
      </c>
      <c r="BG33">
        <v>18</v>
      </c>
    </row>
    <row r="34" spans="1:59" x14ac:dyDescent="0.2">
      <c r="A34" t="s">
        <v>92</v>
      </c>
      <c r="B34">
        <v>2035</v>
      </c>
      <c r="C34" t="s">
        <v>93</v>
      </c>
      <c r="D34" t="s">
        <v>96</v>
      </c>
      <c r="E34">
        <v>3500</v>
      </c>
      <c r="F34">
        <v>15696</v>
      </c>
      <c r="G34">
        <v>4647</v>
      </c>
      <c r="H34" s="25">
        <f t="shared" si="13"/>
        <v>8780000</v>
      </c>
      <c r="I34" s="14"/>
      <c r="J34" s="14"/>
      <c r="K34" s="14"/>
      <c r="L34" s="26"/>
      <c r="U34" s="30">
        <f>(U33+U35)/2</f>
        <v>16.799999999999997</v>
      </c>
      <c r="V34" s="14">
        <v>42</v>
      </c>
      <c r="W34" s="14">
        <f t="shared" si="70"/>
        <v>147000</v>
      </c>
      <c r="X34" s="14">
        <f t="shared" si="62"/>
        <v>183750</v>
      </c>
      <c r="Y34">
        <f t="shared" si="71"/>
        <v>208.33333333333337</v>
      </c>
      <c r="Z34">
        <f>(Z33+Z35)/2</f>
        <v>17.450000000000003</v>
      </c>
      <c r="AA34" s="14">
        <v>110</v>
      </c>
      <c r="AB34" s="25">
        <f t="shared" si="63"/>
        <v>385000</v>
      </c>
      <c r="AC34" s="25">
        <f t="shared" si="64"/>
        <v>481250</v>
      </c>
      <c r="AD34">
        <v>25</v>
      </c>
      <c r="AE34" s="14">
        <f t="shared" si="72"/>
        <v>87500</v>
      </c>
      <c r="AF34" s="14">
        <f t="shared" si="65"/>
        <v>109375</v>
      </c>
      <c r="AK34" s="14"/>
      <c r="AL34" s="14"/>
      <c r="AM34" s="36">
        <v>1000</v>
      </c>
      <c r="AN34" s="37">
        <f t="shared" si="73"/>
        <v>3500000</v>
      </c>
      <c r="AO34" s="40">
        <f t="shared" si="66"/>
        <v>4375000</v>
      </c>
      <c r="AP34" t="s">
        <v>95</v>
      </c>
      <c r="AQ34">
        <v>33.299999999999997</v>
      </c>
      <c r="AR34">
        <v>15</v>
      </c>
      <c r="AS34">
        <v>71</v>
      </c>
      <c r="AU34">
        <f t="shared" si="74"/>
        <v>225.60250000000002</v>
      </c>
      <c r="AW34">
        <f t="shared" si="75"/>
        <v>4170.5205992509364</v>
      </c>
      <c r="AX34">
        <f t="shared" si="76"/>
        <v>500.83755000000002</v>
      </c>
      <c r="AY34">
        <v>750</v>
      </c>
      <c r="AZ34">
        <f t="shared" si="77"/>
        <v>169201.87500000003</v>
      </c>
      <c r="BA34">
        <f t="shared" si="67"/>
        <v>211502.34375000003</v>
      </c>
      <c r="BB34" s="31">
        <f t="shared" si="55"/>
        <v>14140877.34375</v>
      </c>
      <c r="BC34">
        <f t="shared" si="68"/>
        <v>389.22012829935829</v>
      </c>
      <c r="BD34">
        <f t="shared" si="69"/>
        <v>626.38752127728924</v>
      </c>
      <c r="BE34">
        <v>0.44</v>
      </c>
      <c r="BF34">
        <v>9.81</v>
      </c>
      <c r="BG34">
        <v>18</v>
      </c>
    </row>
    <row r="35" spans="1:59" x14ac:dyDescent="0.2">
      <c r="A35" t="s">
        <v>92</v>
      </c>
      <c r="B35">
        <v>2040</v>
      </c>
      <c r="C35" t="s">
        <v>93</v>
      </c>
      <c r="D35" t="s">
        <v>96</v>
      </c>
      <c r="E35">
        <v>3500</v>
      </c>
      <c r="F35">
        <v>15696</v>
      </c>
      <c r="G35">
        <v>4647</v>
      </c>
      <c r="H35" s="25">
        <f t="shared" si="13"/>
        <v>8780000</v>
      </c>
      <c r="I35" s="14"/>
      <c r="J35" s="14"/>
      <c r="K35" s="14"/>
      <c r="L35" s="26"/>
      <c r="U35" s="30">
        <v>20.399999999999999</v>
      </c>
      <c r="V35" s="14">
        <v>36</v>
      </c>
      <c r="W35" s="14">
        <f t="shared" si="70"/>
        <v>126000</v>
      </c>
      <c r="X35" s="14">
        <f t="shared" si="62"/>
        <v>157500</v>
      </c>
      <c r="Y35">
        <f t="shared" si="71"/>
        <v>171.56862745098042</v>
      </c>
      <c r="Z35">
        <v>21.1</v>
      </c>
      <c r="AA35" s="14">
        <v>100</v>
      </c>
      <c r="AB35" s="25">
        <f t="shared" si="63"/>
        <v>350000</v>
      </c>
      <c r="AC35" s="25">
        <f t="shared" si="64"/>
        <v>437500</v>
      </c>
      <c r="AD35">
        <v>25</v>
      </c>
      <c r="AE35" s="14">
        <f t="shared" si="72"/>
        <v>87500</v>
      </c>
      <c r="AF35" s="14">
        <f t="shared" si="65"/>
        <v>109375</v>
      </c>
      <c r="AK35" s="14"/>
      <c r="AL35" s="14"/>
      <c r="AM35" s="36">
        <v>800</v>
      </c>
      <c r="AN35" s="37">
        <f t="shared" si="73"/>
        <v>2800000</v>
      </c>
      <c r="AO35" s="40">
        <f t="shared" si="66"/>
        <v>3500000</v>
      </c>
      <c r="AP35" t="s">
        <v>95</v>
      </c>
      <c r="AQ35">
        <v>33.299999999999997</v>
      </c>
      <c r="AR35">
        <v>15</v>
      </c>
      <c r="AS35">
        <v>71</v>
      </c>
      <c r="AU35">
        <f t="shared" si="74"/>
        <v>225.60250000000002</v>
      </c>
      <c r="AW35">
        <f t="shared" si="75"/>
        <v>4207.2853051332886</v>
      </c>
      <c r="AX35">
        <f t="shared" si="76"/>
        <v>500.83755000000002</v>
      </c>
      <c r="AY35">
        <v>650</v>
      </c>
      <c r="AZ35">
        <f t="shared" si="77"/>
        <v>146641.625</v>
      </c>
      <c r="BA35">
        <f t="shared" si="67"/>
        <v>183302.03125</v>
      </c>
      <c r="BB35" s="31">
        <f t="shared" si="55"/>
        <v>13167677.03125</v>
      </c>
      <c r="BC35">
        <f t="shared" si="68"/>
        <v>389.22012829935829</v>
      </c>
      <c r="BD35">
        <f t="shared" si="69"/>
        <v>626.38752127728924</v>
      </c>
      <c r="BE35">
        <v>0.44</v>
      </c>
      <c r="BF35">
        <v>9.81</v>
      </c>
      <c r="BG35">
        <v>18</v>
      </c>
    </row>
    <row r="36" spans="1:59" x14ac:dyDescent="0.2">
      <c r="A36" t="s">
        <v>92</v>
      </c>
      <c r="B36">
        <v>2045</v>
      </c>
      <c r="C36" t="s">
        <v>93</v>
      </c>
      <c r="D36" t="s">
        <v>96</v>
      </c>
      <c r="E36">
        <v>3500</v>
      </c>
      <c r="F36">
        <v>15696</v>
      </c>
      <c r="G36">
        <v>4647</v>
      </c>
      <c r="H36" s="25">
        <f t="shared" si="13"/>
        <v>8780000</v>
      </c>
      <c r="I36" s="14"/>
      <c r="J36" s="14"/>
      <c r="K36" s="14"/>
      <c r="L36" s="26"/>
      <c r="U36" s="30">
        <f>(U35+U37)/2</f>
        <v>22.35</v>
      </c>
      <c r="V36" s="14">
        <v>30</v>
      </c>
      <c r="W36" s="14">
        <f t="shared" si="70"/>
        <v>105000</v>
      </c>
      <c r="X36" s="14">
        <f t="shared" si="62"/>
        <v>131250</v>
      </c>
      <c r="Y36">
        <f t="shared" si="71"/>
        <v>156.59955257270693</v>
      </c>
      <c r="Z36">
        <f>(Z35+Z37)/2</f>
        <v>23.15</v>
      </c>
      <c r="AA36" s="14">
        <v>92.5</v>
      </c>
      <c r="AB36" s="25">
        <f t="shared" si="63"/>
        <v>323750</v>
      </c>
      <c r="AC36" s="25">
        <f t="shared" si="64"/>
        <v>404687.5</v>
      </c>
      <c r="AD36">
        <v>25</v>
      </c>
      <c r="AE36" s="14">
        <f t="shared" si="72"/>
        <v>87500</v>
      </c>
      <c r="AF36" s="14">
        <f t="shared" si="65"/>
        <v>109375</v>
      </c>
      <c r="AK36" s="14"/>
      <c r="AL36" s="14"/>
      <c r="AM36" s="36">
        <v>625</v>
      </c>
      <c r="AN36" s="37">
        <f t="shared" si="73"/>
        <v>2187500</v>
      </c>
      <c r="AO36" s="40">
        <f t="shared" si="66"/>
        <v>2734375</v>
      </c>
      <c r="AP36" t="s">
        <v>95</v>
      </c>
      <c r="AQ36">
        <v>33.299999999999997</v>
      </c>
      <c r="AR36">
        <v>15</v>
      </c>
      <c r="AS36">
        <v>71</v>
      </c>
      <c r="AU36">
        <f t="shared" si="74"/>
        <v>225.60250000000002</v>
      </c>
      <c r="AW36">
        <f t="shared" si="75"/>
        <v>4222.2543800115627</v>
      </c>
      <c r="AX36">
        <f t="shared" si="76"/>
        <v>500.83755000000002</v>
      </c>
      <c r="AY36">
        <v>575</v>
      </c>
      <c r="AZ36">
        <f t="shared" si="77"/>
        <v>129721.43750000001</v>
      </c>
      <c r="BA36">
        <f t="shared" si="67"/>
        <v>162151.79687500003</v>
      </c>
      <c r="BB36" s="31">
        <f t="shared" si="55"/>
        <v>12321839.296875</v>
      </c>
      <c r="BC36">
        <f t="shared" si="68"/>
        <v>389.22012829935829</v>
      </c>
      <c r="BD36">
        <f t="shared" si="69"/>
        <v>626.38752127728924</v>
      </c>
      <c r="BE36">
        <v>0.44</v>
      </c>
      <c r="BF36">
        <v>9.81</v>
      </c>
      <c r="BG36">
        <v>18</v>
      </c>
    </row>
    <row r="37" spans="1:59" s="11" customFormat="1" x14ac:dyDescent="0.2">
      <c r="A37" s="11" t="s">
        <v>92</v>
      </c>
      <c r="B37" s="11">
        <v>2050</v>
      </c>
      <c r="C37" s="11" t="s">
        <v>93</v>
      </c>
      <c r="D37" s="11" t="s">
        <v>96</v>
      </c>
      <c r="E37" s="11">
        <v>3500</v>
      </c>
      <c r="F37" s="11">
        <v>15696</v>
      </c>
      <c r="G37" s="11">
        <v>4647</v>
      </c>
      <c r="H37" s="32">
        <f t="shared" si="13"/>
        <v>8780000</v>
      </c>
      <c r="I37" s="13"/>
      <c r="J37" s="13"/>
      <c r="K37" s="13"/>
      <c r="L37" s="33"/>
      <c r="U37" s="34">
        <v>24.3</v>
      </c>
      <c r="V37" s="13">
        <v>25</v>
      </c>
      <c r="W37" s="13">
        <f t="shared" si="70"/>
        <v>87500</v>
      </c>
      <c r="X37" s="13">
        <f t="shared" si="62"/>
        <v>109375</v>
      </c>
      <c r="Y37" s="11">
        <f t="shared" si="71"/>
        <v>144.03292181069958</v>
      </c>
      <c r="Z37" s="11">
        <v>25.2</v>
      </c>
      <c r="AA37" s="13">
        <f>175/2</f>
        <v>87.5</v>
      </c>
      <c r="AB37" s="32">
        <f t="shared" si="63"/>
        <v>306250</v>
      </c>
      <c r="AC37" s="32">
        <f t="shared" si="64"/>
        <v>382812.5</v>
      </c>
      <c r="AD37" s="11">
        <v>25</v>
      </c>
      <c r="AE37" s="13">
        <f t="shared" si="72"/>
        <v>87500</v>
      </c>
      <c r="AF37" s="13">
        <f t="shared" si="65"/>
        <v>109375</v>
      </c>
      <c r="AK37" s="13"/>
      <c r="AL37" s="13"/>
      <c r="AM37" s="38">
        <v>500</v>
      </c>
      <c r="AN37" s="39">
        <f t="shared" si="73"/>
        <v>1750000</v>
      </c>
      <c r="AO37" s="41">
        <f t="shared" si="66"/>
        <v>2187500</v>
      </c>
      <c r="AP37" s="11" t="s">
        <v>95</v>
      </c>
      <c r="AQ37" s="11">
        <v>33.299999999999997</v>
      </c>
      <c r="AR37" s="11">
        <v>15</v>
      </c>
      <c r="AS37" s="11">
        <v>71</v>
      </c>
      <c r="AU37" s="11">
        <f t="shared" si="74"/>
        <v>225.60250000000002</v>
      </c>
      <c r="AW37" s="11">
        <f t="shared" si="75"/>
        <v>4234.8210107735695</v>
      </c>
      <c r="AX37" s="11">
        <f t="shared" si="76"/>
        <v>500.83755000000002</v>
      </c>
      <c r="AY37" s="11">
        <v>500</v>
      </c>
      <c r="AZ37" s="11">
        <f t="shared" si="77"/>
        <v>112801.25000000001</v>
      </c>
      <c r="BA37" s="11">
        <f t="shared" si="67"/>
        <v>141001.56250000003</v>
      </c>
      <c r="BB37" s="35">
        <f t="shared" si="55"/>
        <v>11710064.0625</v>
      </c>
      <c r="BC37" s="11">
        <f t="shared" si="68"/>
        <v>389.22012829935829</v>
      </c>
      <c r="BD37" s="11">
        <f t="shared" si="69"/>
        <v>626.38752127728924</v>
      </c>
      <c r="BE37" s="11">
        <v>0.44</v>
      </c>
      <c r="BF37" s="11">
        <v>9.81</v>
      </c>
      <c r="BG37" s="11">
        <v>18</v>
      </c>
    </row>
    <row r="38" spans="1:59" x14ac:dyDescent="0.2">
      <c r="A38" t="s">
        <v>315</v>
      </c>
      <c r="B38">
        <v>2025</v>
      </c>
      <c r="C38" t="s">
        <v>93</v>
      </c>
      <c r="D38" t="s">
        <v>97</v>
      </c>
      <c r="E38">
        <v>3500</v>
      </c>
      <c r="F38">
        <v>15696</v>
      </c>
      <c r="G38">
        <v>4647</v>
      </c>
      <c r="H38" s="25">
        <f>H25</f>
        <v>8780000</v>
      </c>
      <c r="I38" s="14"/>
      <c r="J38" s="14"/>
      <c r="K38" s="14"/>
      <c r="L38" s="26"/>
      <c r="U38" s="30">
        <v>6</v>
      </c>
      <c r="V38" s="8">
        <v>66</v>
      </c>
      <c r="W38" s="14">
        <f>V38*E38</f>
        <v>231000</v>
      </c>
      <c r="X38" s="14">
        <f t="shared" si="62"/>
        <v>288750</v>
      </c>
      <c r="Y38">
        <f>E38/U38</f>
        <v>583.33333333333337</v>
      </c>
      <c r="Z38">
        <v>7.5</v>
      </c>
      <c r="AA38" s="8">
        <v>175</v>
      </c>
      <c r="AB38" s="25">
        <f t="shared" si="63"/>
        <v>612500</v>
      </c>
      <c r="AC38" s="25">
        <f t="shared" si="64"/>
        <v>765625</v>
      </c>
      <c r="AD38">
        <v>41.6</v>
      </c>
      <c r="AE38" s="14">
        <f>AD38*E38</f>
        <v>145600</v>
      </c>
      <c r="AF38" s="14">
        <f t="shared" si="65"/>
        <v>182000</v>
      </c>
      <c r="AK38" s="14"/>
      <c r="AL38" s="14"/>
      <c r="AM38" s="36">
        <v>3500</v>
      </c>
      <c r="AN38" s="37">
        <f>AM38*E38</f>
        <v>12250000</v>
      </c>
      <c r="AO38" s="40">
        <f t="shared" si="66"/>
        <v>15312500</v>
      </c>
      <c r="AP38" t="s">
        <v>95</v>
      </c>
      <c r="AQ38">
        <v>33.299999999999997</v>
      </c>
      <c r="AR38">
        <v>15</v>
      </c>
      <c r="AS38">
        <v>71</v>
      </c>
      <c r="AV38">
        <f>AU32*2</f>
        <v>451.20500000000004</v>
      </c>
      <c r="AW38">
        <f>L2+O2-Y38</f>
        <v>3795.5205992509359</v>
      </c>
      <c r="AX38">
        <f>AV38*AQ38/AR38</f>
        <v>1001.6751</v>
      </c>
      <c r="AY38">
        <v>1130</v>
      </c>
      <c r="AZ38">
        <f>AY38*AV38</f>
        <v>509861.65</v>
      </c>
      <c r="BA38">
        <f t="shared" si="67"/>
        <v>637327.0625</v>
      </c>
      <c r="BB38" s="31">
        <f>H38+X38+AC38++AF38+AO38+BA38</f>
        <v>25966202.0625</v>
      </c>
      <c r="BC38">
        <f t="shared" ref="BC38:BC43" si="78">AQ38*1000*BE38*(1/BF38)*BG38*LN(1/(1-(AV38/F38)))</f>
        <v>784.15808951831309</v>
      </c>
      <c r="BD38">
        <f t="shared" si="69"/>
        <v>1261.9769797854019</v>
      </c>
      <c r="BE38">
        <v>0.44</v>
      </c>
      <c r="BF38">
        <v>9.81</v>
      </c>
      <c r="BG38">
        <v>18</v>
      </c>
    </row>
    <row r="39" spans="1:59" x14ac:dyDescent="0.2">
      <c r="A39" t="s">
        <v>315</v>
      </c>
      <c r="B39">
        <v>2030</v>
      </c>
      <c r="C39" t="s">
        <v>93</v>
      </c>
      <c r="D39" t="s">
        <v>97</v>
      </c>
      <c r="E39">
        <v>3500</v>
      </c>
      <c r="F39">
        <v>15696</v>
      </c>
      <c r="G39">
        <v>4647</v>
      </c>
      <c r="H39" s="25">
        <f t="shared" si="13"/>
        <v>8780000</v>
      </c>
      <c r="I39" s="14"/>
      <c r="J39" s="14"/>
      <c r="K39" s="14"/>
      <c r="L39" s="26"/>
      <c r="U39" s="30">
        <v>13.2</v>
      </c>
      <c r="V39" s="14">
        <v>50</v>
      </c>
      <c r="W39" s="14">
        <f t="shared" ref="W39:W43" si="79">V39*E39</f>
        <v>175000</v>
      </c>
      <c r="X39" s="14">
        <f t="shared" si="62"/>
        <v>218750</v>
      </c>
      <c r="Y39">
        <f t="shared" ref="Y39:Y43" si="80">E39/U39</f>
        <v>265.15151515151518</v>
      </c>
      <c r="Z39">
        <v>13.8</v>
      </c>
      <c r="AA39" s="14">
        <v>130</v>
      </c>
      <c r="AB39" s="25">
        <f t="shared" si="63"/>
        <v>455000</v>
      </c>
      <c r="AC39" s="25">
        <f t="shared" si="64"/>
        <v>568750</v>
      </c>
      <c r="AD39">
        <v>30</v>
      </c>
      <c r="AE39" s="14">
        <f t="shared" ref="AE39:AE43" si="81">AD39*E39</f>
        <v>105000</v>
      </c>
      <c r="AF39" s="14">
        <f t="shared" si="65"/>
        <v>131250</v>
      </c>
      <c r="AK39" s="14"/>
      <c r="AL39" s="14"/>
      <c r="AM39" s="36">
        <v>1750</v>
      </c>
      <c r="AN39" s="37">
        <f t="shared" ref="AN39:AN43" si="82">AM39*E39</f>
        <v>6125000</v>
      </c>
      <c r="AO39" s="40">
        <f t="shared" si="66"/>
        <v>7656250</v>
      </c>
      <c r="AP39" t="s">
        <v>95</v>
      </c>
      <c r="AQ39">
        <v>33.299999999999997</v>
      </c>
      <c r="AR39">
        <v>15</v>
      </c>
      <c r="AS39">
        <v>71</v>
      </c>
      <c r="AV39">
        <f t="shared" ref="AV39:AV43" si="83">AU33*2</f>
        <v>451.20500000000004</v>
      </c>
      <c r="AW39">
        <f t="shared" ref="AW39:AW43" si="84">L3+O3-Y39</f>
        <v>4113.7024174327544</v>
      </c>
      <c r="AX39">
        <f t="shared" ref="AX39:AX43" si="85">AV39*AQ39/AR39</f>
        <v>1001.6751</v>
      </c>
      <c r="AY39">
        <v>900</v>
      </c>
      <c r="AZ39">
        <f t="shared" ref="AZ39:AZ43" si="86">AY39*AV39</f>
        <v>406084.50000000006</v>
      </c>
      <c r="BA39">
        <f t="shared" si="67"/>
        <v>507605.62500000006</v>
      </c>
      <c r="BB39" s="31">
        <f t="shared" si="55"/>
        <v>17862605.625</v>
      </c>
      <c r="BC39">
        <f t="shared" si="78"/>
        <v>784.15808951831309</v>
      </c>
      <c r="BD39">
        <f t="shared" si="69"/>
        <v>1261.9769797854019</v>
      </c>
      <c r="BE39">
        <v>0.44</v>
      </c>
      <c r="BF39">
        <v>9.81</v>
      </c>
      <c r="BG39">
        <v>18</v>
      </c>
    </row>
    <row r="40" spans="1:59" x14ac:dyDescent="0.2">
      <c r="A40" t="s">
        <v>315</v>
      </c>
      <c r="B40">
        <v>2035</v>
      </c>
      <c r="C40" t="s">
        <v>93</v>
      </c>
      <c r="D40" t="s">
        <v>97</v>
      </c>
      <c r="E40">
        <v>3500</v>
      </c>
      <c r="F40">
        <v>15696</v>
      </c>
      <c r="G40">
        <v>4647</v>
      </c>
      <c r="H40" s="25">
        <f t="shared" si="13"/>
        <v>8780000</v>
      </c>
      <c r="I40" s="14"/>
      <c r="J40" s="14"/>
      <c r="K40" s="14"/>
      <c r="L40" s="26"/>
      <c r="U40" s="30">
        <f>(U39+U41)/2</f>
        <v>16.799999999999997</v>
      </c>
      <c r="V40" s="14">
        <v>42</v>
      </c>
      <c r="W40" s="14">
        <f t="shared" si="79"/>
        <v>147000</v>
      </c>
      <c r="X40" s="14">
        <f t="shared" si="62"/>
        <v>183750</v>
      </c>
      <c r="Y40">
        <f t="shared" si="80"/>
        <v>208.33333333333337</v>
      </c>
      <c r="Z40">
        <f>(Z39+Z41)/2</f>
        <v>17.450000000000003</v>
      </c>
      <c r="AA40" s="14">
        <v>110</v>
      </c>
      <c r="AB40" s="25">
        <f t="shared" si="63"/>
        <v>385000</v>
      </c>
      <c r="AC40" s="25">
        <f t="shared" si="64"/>
        <v>481250</v>
      </c>
      <c r="AD40">
        <v>25</v>
      </c>
      <c r="AE40" s="14">
        <f t="shared" si="81"/>
        <v>87500</v>
      </c>
      <c r="AF40" s="14">
        <f t="shared" si="65"/>
        <v>109375</v>
      </c>
      <c r="AK40" s="14"/>
      <c r="AL40" s="14"/>
      <c r="AM40" s="36">
        <v>1000</v>
      </c>
      <c r="AN40" s="37">
        <f t="shared" si="82"/>
        <v>3500000</v>
      </c>
      <c r="AO40" s="40">
        <f t="shared" si="66"/>
        <v>4375000</v>
      </c>
      <c r="AP40" t="s">
        <v>95</v>
      </c>
      <c r="AQ40">
        <v>33.299999999999997</v>
      </c>
      <c r="AR40">
        <v>15</v>
      </c>
      <c r="AS40">
        <v>71</v>
      </c>
      <c r="AV40">
        <f t="shared" si="83"/>
        <v>451.20500000000004</v>
      </c>
      <c r="AW40">
        <f t="shared" si="84"/>
        <v>4170.5205992509364</v>
      </c>
      <c r="AX40">
        <f t="shared" si="85"/>
        <v>1001.6751</v>
      </c>
      <c r="AY40">
        <v>750</v>
      </c>
      <c r="AZ40">
        <f t="shared" si="86"/>
        <v>338403.75000000006</v>
      </c>
      <c r="BA40">
        <f t="shared" si="67"/>
        <v>423004.68750000006</v>
      </c>
      <c r="BB40" s="31">
        <f t="shared" si="55"/>
        <v>14352379.6875</v>
      </c>
      <c r="BC40">
        <f t="shared" si="78"/>
        <v>784.15808951831309</v>
      </c>
      <c r="BD40">
        <f t="shared" si="69"/>
        <v>1261.9769797854019</v>
      </c>
      <c r="BE40">
        <v>0.44</v>
      </c>
      <c r="BF40">
        <v>9.81</v>
      </c>
      <c r="BG40">
        <v>18</v>
      </c>
    </row>
    <row r="41" spans="1:59" x14ac:dyDescent="0.2">
      <c r="A41" t="s">
        <v>315</v>
      </c>
      <c r="B41">
        <v>2040</v>
      </c>
      <c r="C41" t="s">
        <v>93</v>
      </c>
      <c r="D41" t="s">
        <v>97</v>
      </c>
      <c r="E41">
        <v>3500</v>
      </c>
      <c r="F41">
        <v>15696</v>
      </c>
      <c r="G41">
        <v>4647</v>
      </c>
      <c r="H41" s="25">
        <f t="shared" si="13"/>
        <v>8780000</v>
      </c>
      <c r="I41" s="14"/>
      <c r="J41" s="14"/>
      <c r="K41" s="14"/>
      <c r="L41" s="26"/>
      <c r="U41" s="30">
        <v>20.399999999999999</v>
      </c>
      <c r="V41" s="14">
        <v>36</v>
      </c>
      <c r="W41" s="14">
        <f t="shared" si="79"/>
        <v>126000</v>
      </c>
      <c r="X41" s="14">
        <f t="shared" si="62"/>
        <v>157500</v>
      </c>
      <c r="Y41">
        <f t="shared" si="80"/>
        <v>171.56862745098042</v>
      </c>
      <c r="Z41">
        <v>21.1</v>
      </c>
      <c r="AA41" s="14">
        <v>100</v>
      </c>
      <c r="AB41" s="25">
        <f t="shared" si="63"/>
        <v>350000</v>
      </c>
      <c r="AC41" s="25">
        <f t="shared" si="64"/>
        <v>437500</v>
      </c>
      <c r="AD41">
        <v>25</v>
      </c>
      <c r="AE41" s="14">
        <f t="shared" si="81"/>
        <v>87500</v>
      </c>
      <c r="AF41" s="14">
        <f t="shared" si="65"/>
        <v>109375</v>
      </c>
      <c r="AK41" s="14"/>
      <c r="AL41" s="14"/>
      <c r="AM41" s="36">
        <v>800</v>
      </c>
      <c r="AN41" s="37">
        <f t="shared" si="82"/>
        <v>2800000</v>
      </c>
      <c r="AO41" s="40">
        <f t="shared" si="66"/>
        <v>3500000</v>
      </c>
      <c r="AP41" t="s">
        <v>95</v>
      </c>
      <c r="AQ41">
        <v>33.299999999999997</v>
      </c>
      <c r="AR41">
        <v>15</v>
      </c>
      <c r="AS41">
        <v>71</v>
      </c>
      <c r="AV41">
        <f t="shared" si="83"/>
        <v>451.20500000000004</v>
      </c>
      <c r="AW41">
        <f t="shared" si="84"/>
        <v>4207.2853051332886</v>
      </c>
      <c r="AX41">
        <f t="shared" si="85"/>
        <v>1001.6751</v>
      </c>
      <c r="AY41">
        <v>650</v>
      </c>
      <c r="AZ41">
        <f t="shared" si="86"/>
        <v>293283.25</v>
      </c>
      <c r="BA41">
        <f t="shared" si="67"/>
        <v>366604.0625</v>
      </c>
      <c r="BB41" s="31">
        <f t="shared" si="55"/>
        <v>13350979.0625</v>
      </c>
      <c r="BC41">
        <f t="shared" si="78"/>
        <v>784.15808951831309</v>
      </c>
      <c r="BD41">
        <f t="shared" si="69"/>
        <v>1261.9769797854019</v>
      </c>
      <c r="BE41">
        <v>0.44</v>
      </c>
      <c r="BF41">
        <v>9.81</v>
      </c>
      <c r="BG41">
        <v>18</v>
      </c>
    </row>
    <row r="42" spans="1:59" x14ac:dyDescent="0.2">
      <c r="A42" t="s">
        <v>315</v>
      </c>
      <c r="B42">
        <v>2045</v>
      </c>
      <c r="C42" t="s">
        <v>93</v>
      </c>
      <c r="D42" t="s">
        <v>97</v>
      </c>
      <c r="E42">
        <v>3500</v>
      </c>
      <c r="F42">
        <v>15696</v>
      </c>
      <c r="G42">
        <v>4647</v>
      </c>
      <c r="H42" s="25">
        <f t="shared" si="13"/>
        <v>8780000</v>
      </c>
      <c r="I42" s="14"/>
      <c r="J42" s="14"/>
      <c r="K42" s="14"/>
      <c r="L42" s="26"/>
      <c r="U42" s="30">
        <f>(U41+U43)/2</f>
        <v>22.35</v>
      </c>
      <c r="V42" s="14">
        <v>30</v>
      </c>
      <c r="W42" s="14">
        <f t="shared" si="79"/>
        <v>105000</v>
      </c>
      <c r="X42" s="14">
        <f t="shared" si="62"/>
        <v>131250</v>
      </c>
      <c r="Y42">
        <f t="shared" si="80"/>
        <v>156.59955257270693</v>
      </c>
      <c r="Z42">
        <f>(Z41+Z43)/2</f>
        <v>23.15</v>
      </c>
      <c r="AA42" s="14">
        <v>92.5</v>
      </c>
      <c r="AB42" s="25">
        <f t="shared" si="63"/>
        <v>323750</v>
      </c>
      <c r="AC42" s="25">
        <f t="shared" si="64"/>
        <v>404687.5</v>
      </c>
      <c r="AD42">
        <v>25</v>
      </c>
      <c r="AE42" s="14">
        <f t="shared" si="81"/>
        <v>87500</v>
      </c>
      <c r="AF42" s="14">
        <f t="shared" si="65"/>
        <v>109375</v>
      </c>
      <c r="AK42" s="14"/>
      <c r="AL42" s="14"/>
      <c r="AM42" s="36">
        <v>625</v>
      </c>
      <c r="AN42" s="37">
        <f t="shared" si="82"/>
        <v>2187500</v>
      </c>
      <c r="AO42" s="40">
        <f t="shared" si="66"/>
        <v>2734375</v>
      </c>
      <c r="AP42" t="s">
        <v>95</v>
      </c>
      <c r="AQ42">
        <v>33.299999999999997</v>
      </c>
      <c r="AR42">
        <v>15</v>
      </c>
      <c r="AS42">
        <v>71</v>
      </c>
      <c r="AV42">
        <f t="shared" si="83"/>
        <v>451.20500000000004</v>
      </c>
      <c r="AW42">
        <f t="shared" si="84"/>
        <v>4222.2543800115627</v>
      </c>
      <c r="AX42">
        <f t="shared" si="85"/>
        <v>1001.6751</v>
      </c>
      <c r="AY42">
        <v>575</v>
      </c>
      <c r="AZ42">
        <f t="shared" si="86"/>
        <v>259442.87500000003</v>
      </c>
      <c r="BA42">
        <f t="shared" si="67"/>
        <v>324303.59375000006</v>
      </c>
      <c r="BB42" s="31">
        <f t="shared" si="55"/>
        <v>12483991.09375</v>
      </c>
      <c r="BC42">
        <f t="shared" si="78"/>
        <v>784.15808951831309</v>
      </c>
      <c r="BD42">
        <f t="shared" si="69"/>
        <v>1261.9769797854019</v>
      </c>
      <c r="BE42">
        <v>0.44</v>
      </c>
      <c r="BF42">
        <v>9.81</v>
      </c>
      <c r="BG42">
        <v>18</v>
      </c>
    </row>
    <row r="43" spans="1:59" s="11" customFormat="1" x14ac:dyDescent="0.2">
      <c r="A43" t="s">
        <v>315</v>
      </c>
      <c r="B43" s="11">
        <v>2050</v>
      </c>
      <c r="C43" s="11" t="s">
        <v>93</v>
      </c>
      <c r="D43" s="11" t="s">
        <v>97</v>
      </c>
      <c r="E43" s="11">
        <v>3500</v>
      </c>
      <c r="F43" s="11">
        <v>15696</v>
      </c>
      <c r="G43" s="11">
        <v>4647</v>
      </c>
      <c r="H43" s="32">
        <f t="shared" si="13"/>
        <v>8780000</v>
      </c>
      <c r="I43" s="13"/>
      <c r="J43" s="13"/>
      <c r="K43" s="13"/>
      <c r="L43" s="33"/>
      <c r="U43" s="34">
        <v>24.3</v>
      </c>
      <c r="V43" s="13">
        <v>25</v>
      </c>
      <c r="W43" s="13">
        <f t="shared" si="79"/>
        <v>87500</v>
      </c>
      <c r="X43" s="13">
        <f t="shared" si="62"/>
        <v>109375</v>
      </c>
      <c r="Y43" s="11">
        <f t="shared" si="80"/>
        <v>144.03292181069958</v>
      </c>
      <c r="Z43" s="11">
        <v>25.2</v>
      </c>
      <c r="AA43" s="13">
        <f>175/2</f>
        <v>87.5</v>
      </c>
      <c r="AB43" s="32">
        <f t="shared" si="63"/>
        <v>306250</v>
      </c>
      <c r="AC43" s="32">
        <f t="shared" si="64"/>
        <v>382812.5</v>
      </c>
      <c r="AD43" s="11">
        <v>25</v>
      </c>
      <c r="AE43" s="13">
        <f t="shared" si="81"/>
        <v>87500</v>
      </c>
      <c r="AF43" s="13">
        <f t="shared" si="65"/>
        <v>109375</v>
      </c>
      <c r="AK43" s="13"/>
      <c r="AL43" s="13"/>
      <c r="AM43" s="38">
        <v>500</v>
      </c>
      <c r="AN43" s="39">
        <f t="shared" si="82"/>
        <v>1750000</v>
      </c>
      <c r="AO43" s="41">
        <f t="shared" si="66"/>
        <v>2187500</v>
      </c>
      <c r="AP43" s="11" t="s">
        <v>95</v>
      </c>
      <c r="AQ43" s="11">
        <v>33.299999999999997</v>
      </c>
      <c r="AR43" s="11">
        <v>15</v>
      </c>
      <c r="AS43" s="11">
        <v>71</v>
      </c>
      <c r="AV43" s="11">
        <f t="shared" si="83"/>
        <v>451.20500000000004</v>
      </c>
      <c r="AW43" s="11">
        <f t="shared" si="84"/>
        <v>4234.8210107735695</v>
      </c>
      <c r="AX43" s="11">
        <f t="shared" si="85"/>
        <v>1001.6751</v>
      </c>
      <c r="AY43" s="11">
        <v>500</v>
      </c>
      <c r="AZ43" s="11">
        <f t="shared" si="86"/>
        <v>225602.50000000003</v>
      </c>
      <c r="BA43" s="11">
        <f t="shared" si="67"/>
        <v>282003.12500000006</v>
      </c>
      <c r="BB43" s="35">
        <f t="shared" si="55"/>
        <v>11851065.625</v>
      </c>
      <c r="BC43" s="11">
        <f t="shared" si="78"/>
        <v>784.15808951831309</v>
      </c>
      <c r="BD43" s="11">
        <f t="shared" si="69"/>
        <v>1261.9769797854019</v>
      </c>
      <c r="BE43" s="11">
        <v>0.44</v>
      </c>
      <c r="BF43" s="11">
        <v>9.81</v>
      </c>
      <c r="BG43" s="11">
        <v>18</v>
      </c>
    </row>
    <row r="44" spans="1:59" x14ac:dyDescent="0.2">
      <c r="A44" t="s">
        <v>92</v>
      </c>
      <c r="B44">
        <v>2025</v>
      </c>
      <c r="C44" t="s">
        <v>98</v>
      </c>
      <c r="D44" t="s">
        <v>94</v>
      </c>
      <c r="E44">
        <v>3500</v>
      </c>
      <c r="F44">
        <v>15696</v>
      </c>
      <c r="G44">
        <v>4647</v>
      </c>
      <c r="H44" s="25">
        <f>H31</f>
        <v>8780000</v>
      </c>
      <c r="I44" s="14">
        <f>I2*1.3</f>
        <v>1865500</v>
      </c>
      <c r="J44" s="14">
        <f>J2*1.3</f>
        <v>455000</v>
      </c>
      <c r="K44" s="14">
        <f>I44*2+J44</f>
        <v>4186000</v>
      </c>
      <c r="L44" s="26">
        <v>980</v>
      </c>
      <c r="W44" s="14"/>
      <c r="X44" s="14"/>
      <c r="AA44" s="14"/>
      <c r="AK44" s="14"/>
      <c r="AL44" s="14"/>
      <c r="AN44" s="14"/>
      <c r="AP44" t="s">
        <v>95</v>
      </c>
      <c r="AQ44">
        <v>33.299999999999997</v>
      </c>
      <c r="AR44">
        <v>15</v>
      </c>
      <c r="AS44">
        <v>71</v>
      </c>
      <c r="AT44">
        <f t="shared" ref="AT44:AT49" si="87">S2/AQ44</f>
        <v>916.03603603603608</v>
      </c>
      <c r="AW44">
        <f t="shared" ref="AW44:AW61" si="88">L8+O8-Y44</f>
        <v>0</v>
      </c>
      <c r="AX44">
        <f t="shared" ref="AX44:AX49" si="89">S2/AR44</f>
        <v>2033.6</v>
      </c>
      <c r="AY44">
        <v>1130</v>
      </c>
      <c r="AZ44">
        <f t="shared" si="61"/>
        <v>1035120.7207207208</v>
      </c>
      <c r="BA44">
        <f t="shared" si="54"/>
        <v>1293900.9009009011</v>
      </c>
      <c r="BB44" s="31">
        <f>H44+J44+K44+BA44</f>
        <v>14714900.9009009</v>
      </c>
      <c r="BC44">
        <f t="shared" ref="BC44:BC49" si="90">AQ44*1000*BE44*(1/BF44)*BG44*LN(1/(1-(AT44/F44)))</f>
        <v>1432.9409111071557</v>
      </c>
      <c r="BD44">
        <f t="shared" si="2"/>
        <v>2306.0891258811898</v>
      </c>
      <c r="BE44">
        <v>0.39</v>
      </c>
      <c r="BF44">
        <v>9.81</v>
      </c>
      <c r="BG44">
        <v>18</v>
      </c>
    </row>
    <row r="45" spans="1:59" x14ac:dyDescent="0.2">
      <c r="A45" t="s">
        <v>92</v>
      </c>
      <c r="B45">
        <v>2030</v>
      </c>
      <c r="C45" t="s">
        <v>98</v>
      </c>
      <c r="D45" t="s">
        <v>94</v>
      </c>
      <c r="E45">
        <v>3500</v>
      </c>
      <c r="F45">
        <v>15696</v>
      </c>
      <c r="G45">
        <v>4647</v>
      </c>
      <c r="H45" s="25">
        <f t="shared" si="13"/>
        <v>8780000</v>
      </c>
      <c r="I45" s="14">
        <f>I3*1.3</f>
        <v>1865500</v>
      </c>
      <c r="J45" s="14">
        <f t="shared" ref="J45:J49" si="91">J3*1.3</f>
        <v>455000</v>
      </c>
      <c r="K45" s="14">
        <f t="shared" ref="K45:K49" si="92">I45*2+J45</f>
        <v>4186000</v>
      </c>
      <c r="L45" s="26">
        <v>980</v>
      </c>
      <c r="W45" s="14"/>
      <c r="X45" s="14"/>
      <c r="AA45" s="14"/>
      <c r="AK45" s="14"/>
      <c r="AL45" s="14"/>
      <c r="AM45"/>
      <c r="AN45" s="14"/>
      <c r="AP45" t="s">
        <v>95</v>
      </c>
      <c r="AQ45">
        <v>33.299999999999997</v>
      </c>
      <c r="AR45">
        <v>15</v>
      </c>
      <c r="AS45">
        <v>71</v>
      </c>
      <c r="AT45">
        <f t="shared" si="87"/>
        <v>916.03603603603608</v>
      </c>
      <c r="AW45">
        <f t="shared" si="88"/>
        <v>0</v>
      </c>
      <c r="AX45">
        <f t="shared" si="89"/>
        <v>2033.6</v>
      </c>
      <c r="AY45">
        <v>900</v>
      </c>
      <c r="AZ45">
        <f t="shared" si="61"/>
        <v>824432.43243243243</v>
      </c>
      <c r="BA45">
        <f t="shared" si="54"/>
        <v>1030540.5405405406</v>
      </c>
      <c r="BB45" s="31">
        <f t="shared" ref="BB45:BB49" si="93">H45+J45+K45+BA45</f>
        <v>14451540.540540541</v>
      </c>
      <c r="BC45">
        <f t="shared" si="90"/>
        <v>1432.9409111071557</v>
      </c>
      <c r="BD45">
        <f t="shared" si="2"/>
        <v>2306.0891258811898</v>
      </c>
      <c r="BE45">
        <v>0.39</v>
      </c>
      <c r="BF45">
        <v>9.81</v>
      </c>
      <c r="BG45">
        <v>18</v>
      </c>
    </row>
    <row r="46" spans="1:59" x14ac:dyDescent="0.2">
      <c r="A46" t="s">
        <v>92</v>
      </c>
      <c r="B46">
        <v>2035</v>
      </c>
      <c r="C46" t="s">
        <v>98</v>
      </c>
      <c r="D46" t="s">
        <v>94</v>
      </c>
      <c r="E46">
        <v>3500</v>
      </c>
      <c r="F46">
        <v>15696</v>
      </c>
      <c r="G46">
        <v>4647</v>
      </c>
      <c r="H46" s="25">
        <f t="shared" si="13"/>
        <v>8780000</v>
      </c>
      <c r="I46" s="14">
        <f>I4*1.3</f>
        <v>1865500</v>
      </c>
      <c r="J46" s="14">
        <f t="shared" si="91"/>
        <v>455000</v>
      </c>
      <c r="K46" s="14">
        <f t="shared" si="92"/>
        <v>4186000</v>
      </c>
      <c r="L46" s="26">
        <v>980</v>
      </c>
      <c r="W46" s="14"/>
      <c r="X46" s="14"/>
      <c r="AA46" s="14"/>
      <c r="AK46" s="14"/>
      <c r="AL46" s="14"/>
      <c r="AM46"/>
      <c r="AN46" s="14"/>
      <c r="AP46" t="s">
        <v>95</v>
      </c>
      <c r="AQ46">
        <v>33.299999999999997</v>
      </c>
      <c r="AR46">
        <v>15</v>
      </c>
      <c r="AS46">
        <v>71</v>
      </c>
      <c r="AT46">
        <f t="shared" si="87"/>
        <v>916.03603603603608</v>
      </c>
      <c r="AW46">
        <f t="shared" si="88"/>
        <v>0</v>
      </c>
      <c r="AX46">
        <f t="shared" si="89"/>
        <v>2033.6</v>
      </c>
      <c r="AY46">
        <v>750</v>
      </c>
      <c r="AZ46">
        <f t="shared" si="61"/>
        <v>687027.0270270271</v>
      </c>
      <c r="BA46">
        <f t="shared" si="54"/>
        <v>858783.7837837839</v>
      </c>
      <c r="BB46" s="31">
        <f t="shared" si="93"/>
        <v>14279783.783783784</v>
      </c>
      <c r="BC46">
        <f t="shared" si="90"/>
        <v>1432.9409111071557</v>
      </c>
      <c r="BD46">
        <f t="shared" si="2"/>
        <v>2306.0891258811898</v>
      </c>
      <c r="BE46">
        <v>0.39</v>
      </c>
      <c r="BF46">
        <v>9.81</v>
      </c>
      <c r="BG46">
        <v>18</v>
      </c>
    </row>
    <row r="47" spans="1:59" x14ac:dyDescent="0.2">
      <c r="A47" t="s">
        <v>92</v>
      </c>
      <c r="B47">
        <v>2040</v>
      </c>
      <c r="C47" t="s">
        <v>98</v>
      </c>
      <c r="D47" t="s">
        <v>94</v>
      </c>
      <c r="E47">
        <v>3500</v>
      </c>
      <c r="F47">
        <v>15696</v>
      </c>
      <c r="G47">
        <v>4647</v>
      </c>
      <c r="H47" s="25">
        <f t="shared" si="13"/>
        <v>8780000</v>
      </c>
      <c r="I47" s="14">
        <f>I5*1.3</f>
        <v>1865500</v>
      </c>
      <c r="J47" s="14">
        <f t="shared" si="91"/>
        <v>455000</v>
      </c>
      <c r="K47" s="14">
        <f t="shared" si="92"/>
        <v>4186000</v>
      </c>
      <c r="L47" s="26">
        <v>980</v>
      </c>
      <c r="W47" s="14"/>
      <c r="X47" s="14"/>
      <c r="AA47" s="14"/>
      <c r="AK47" s="14"/>
      <c r="AL47" s="14"/>
      <c r="AM47"/>
      <c r="AN47" s="14"/>
      <c r="AP47" t="s">
        <v>95</v>
      </c>
      <c r="AQ47">
        <v>33.299999999999997</v>
      </c>
      <c r="AR47">
        <v>15</v>
      </c>
      <c r="AS47">
        <v>71</v>
      </c>
      <c r="AT47">
        <f t="shared" si="87"/>
        <v>916.03603603603608</v>
      </c>
      <c r="AW47">
        <f t="shared" si="88"/>
        <v>0</v>
      </c>
      <c r="AX47">
        <f t="shared" si="89"/>
        <v>2033.6</v>
      </c>
      <c r="AY47">
        <v>650</v>
      </c>
      <c r="AZ47">
        <f t="shared" si="61"/>
        <v>595423.42342342343</v>
      </c>
      <c r="BA47">
        <f t="shared" si="54"/>
        <v>744279.27927927929</v>
      </c>
      <c r="BB47" s="31">
        <f t="shared" si="93"/>
        <v>14165279.279279279</v>
      </c>
      <c r="BC47">
        <f t="shared" si="90"/>
        <v>1432.9409111071557</v>
      </c>
      <c r="BD47">
        <f t="shared" si="2"/>
        <v>2306.0891258811898</v>
      </c>
      <c r="BE47">
        <v>0.39</v>
      </c>
      <c r="BF47">
        <v>9.81</v>
      </c>
      <c r="BG47">
        <v>18</v>
      </c>
    </row>
    <row r="48" spans="1:59" x14ac:dyDescent="0.2">
      <c r="A48" t="s">
        <v>92</v>
      </c>
      <c r="B48">
        <v>2045</v>
      </c>
      <c r="C48" t="s">
        <v>98</v>
      </c>
      <c r="D48" t="s">
        <v>94</v>
      </c>
      <c r="E48">
        <v>3500</v>
      </c>
      <c r="F48">
        <v>15696</v>
      </c>
      <c r="G48">
        <v>4647</v>
      </c>
      <c r="H48" s="25">
        <f t="shared" si="13"/>
        <v>8780000</v>
      </c>
      <c r="I48" s="14">
        <f>I6*1.3</f>
        <v>1865500</v>
      </c>
      <c r="J48" s="14">
        <f t="shared" si="91"/>
        <v>455000</v>
      </c>
      <c r="K48" s="14">
        <f t="shared" si="92"/>
        <v>4186000</v>
      </c>
      <c r="L48" s="26">
        <v>980</v>
      </c>
      <c r="W48" s="14"/>
      <c r="X48" s="14"/>
      <c r="AA48" s="14"/>
      <c r="AK48" s="14"/>
      <c r="AL48" s="14"/>
      <c r="AM48"/>
      <c r="AN48" s="14"/>
      <c r="AP48" t="s">
        <v>95</v>
      </c>
      <c r="AQ48">
        <v>33.299999999999997</v>
      </c>
      <c r="AR48">
        <v>15</v>
      </c>
      <c r="AS48">
        <v>71</v>
      </c>
      <c r="AT48">
        <f t="shared" si="87"/>
        <v>916.03603603603608</v>
      </c>
      <c r="AW48">
        <f t="shared" si="88"/>
        <v>0</v>
      </c>
      <c r="AX48">
        <f t="shared" si="89"/>
        <v>2033.6</v>
      </c>
      <c r="AY48">
        <v>575</v>
      </c>
      <c r="AZ48">
        <f t="shared" si="61"/>
        <v>526720.72072072071</v>
      </c>
      <c r="BA48">
        <f t="shared" si="54"/>
        <v>658400.90090090083</v>
      </c>
      <c r="BB48" s="31">
        <f t="shared" si="93"/>
        <v>14079400.9009009</v>
      </c>
      <c r="BC48">
        <f t="shared" si="90"/>
        <v>1432.9409111071557</v>
      </c>
      <c r="BD48">
        <f t="shared" si="2"/>
        <v>2306.0891258811898</v>
      </c>
      <c r="BE48">
        <v>0.39</v>
      </c>
      <c r="BF48">
        <v>9.81</v>
      </c>
      <c r="BG48">
        <v>18</v>
      </c>
    </row>
    <row r="49" spans="1:59" s="11" customFormat="1" x14ac:dyDescent="0.2">
      <c r="A49" s="11" t="s">
        <v>92</v>
      </c>
      <c r="B49" s="11">
        <v>2050</v>
      </c>
      <c r="C49" s="11" t="s">
        <v>98</v>
      </c>
      <c r="D49" s="11" t="s">
        <v>94</v>
      </c>
      <c r="E49" s="11">
        <v>3500</v>
      </c>
      <c r="F49" s="11">
        <v>15696</v>
      </c>
      <c r="G49" s="11">
        <v>4647</v>
      </c>
      <c r="H49" s="32">
        <f t="shared" si="13"/>
        <v>8780000</v>
      </c>
      <c r="I49" s="13">
        <f>I7*1.3</f>
        <v>1865500</v>
      </c>
      <c r="J49" s="14">
        <f t="shared" si="91"/>
        <v>455000</v>
      </c>
      <c r="K49" s="13">
        <f t="shared" si="92"/>
        <v>4186000</v>
      </c>
      <c r="L49" s="33">
        <v>980</v>
      </c>
      <c r="U49" s="34"/>
      <c r="W49" s="13"/>
      <c r="X49" s="13"/>
      <c r="AA49" s="13"/>
      <c r="AK49" s="13"/>
      <c r="AL49" s="13"/>
      <c r="AM49" s="34"/>
      <c r="AN49" s="13"/>
      <c r="AP49" s="11" t="s">
        <v>95</v>
      </c>
      <c r="AQ49" s="11">
        <v>33.299999999999997</v>
      </c>
      <c r="AR49" s="11">
        <v>15</v>
      </c>
      <c r="AS49" s="11">
        <v>71</v>
      </c>
      <c r="AT49" s="11">
        <f t="shared" si="87"/>
        <v>916.03603603603608</v>
      </c>
      <c r="AW49" s="11">
        <f t="shared" si="88"/>
        <v>0</v>
      </c>
      <c r="AX49" s="11">
        <f t="shared" si="89"/>
        <v>2033.6</v>
      </c>
      <c r="AY49" s="11">
        <v>500</v>
      </c>
      <c r="AZ49" s="11">
        <f t="shared" si="61"/>
        <v>458018.01801801805</v>
      </c>
      <c r="BA49" s="11">
        <f t="shared" si="54"/>
        <v>572522.5225225226</v>
      </c>
      <c r="BB49" s="35">
        <f t="shared" si="93"/>
        <v>13993522.522522522</v>
      </c>
      <c r="BC49" s="11">
        <f t="shared" si="90"/>
        <v>1432.9409111071557</v>
      </c>
      <c r="BD49" s="11">
        <f t="shared" si="2"/>
        <v>2306.0891258811898</v>
      </c>
      <c r="BE49" s="11">
        <v>0.39</v>
      </c>
      <c r="BF49" s="11">
        <v>9.81</v>
      </c>
      <c r="BG49" s="11">
        <v>18</v>
      </c>
    </row>
    <row r="50" spans="1:59" x14ac:dyDescent="0.2">
      <c r="A50" t="s">
        <v>92</v>
      </c>
      <c r="B50">
        <v>2025</v>
      </c>
      <c r="C50" t="s">
        <v>98</v>
      </c>
      <c r="D50" t="s">
        <v>96</v>
      </c>
      <c r="E50">
        <v>3500</v>
      </c>
      <c r="F50">
        <v>15696</v>
      </c>
      <c r="G50">
        <v>4647</v>
      </c>
      <c r="H50" s="25">
        <f>H37</f>
        <v>8780000</v>
      </c>
      <c r="I50" s="13">
        <f>I2*1.3</f>
        <v>1865500</v>
      </c>
      <c r="J50" s="14">
        <f>J2*1.3</f>
        <v>455000</v>
      </c>
      <c r="K50" s="14">
        <f>I50*2+J50</f>
        <v>4186000</v>
      </c>
      <c r="L50" s="26">
        <v>980</v>
      </c>
      <c r="W50" s="14"/>
      <c r="X50" s="14"/>
      <c r="AA50" s="14"/>
      <c r="AK50" s="14"/>
      <c r="AL50" s="14"/>
      <c r="AN50" s="14"/>
      <c r="AP50" t="s">
        <v>95</v>
      </c>
      <c r="AQ50">
        <v>33.299999999999997</v>
      </c>
      <c r="AR50">
        <v>15</v>
      </c>
      <c r="AS50">
        <v>71</v>
      </c>
      <c r="AU50">
        <f>AS50*T2</f>
        <v>225.60250000000002</v>
      </c>
      <c r="AW50">
        <f t="shared" si="88"/>
        <v>0</v>
      </c>
      <c r="AX50">
        <f>AU50*AQ50/AR50</f>
        <v>500.83755000000002</v>
      </c>
      <c r="AY50">
        <v>1130</v>
      </c>
      <c r="AZ50">
        <f>AY50*AU50</f>
        <v>254930.82500000001</v>
      </c>
      <c r="BA50">
        <f t="shared" ref="BA50:BA61" si="94">AZ50*1.25</f>
        <v>318663.53125</v>
      </c>
      <c r="BB50" s="31">
        <f>H50+J50+K50+BA50</f>
        <v>13739663.53125</v>
      </c>
      <c r="BC50">
        <f t="shared" ref="BC50:BC55" si="95">AQ50*1000*BE50*(1/BF50)*BG50*LN(1/(1-(AU50/F50)))</f>
        <v>344.99056826534024</v>
      </c>
      <c r="BD50">
        <f t="shared" ref="BD50:BD61" si="96">BC50*1.60934</f>
        <v>555.20712113214267</v>
      </c>
      <c r="BE50">
        <v>0.39</v>
      </c>
      <c r="BF50">
        <v>9.81</v>
      </c>
      <c r="BG50">
        <v>18</v>
      </c>
    </row>
    <row r="51" spans="1:59" x14ac:dyDescent="0.2">
      <c r="A51" t="s">
        <v>92</v>
      </c>
      <c r="B51">
        <v>2030</v>
      </c>
      <c r="C51" t="s">
        <v>98</v>
      </c>
      <c r="D51" t="s">
        <v>96</v>
      </c>
      <c r="E51">
        <v>3500</v>
      </c>
      <c r="F51">
        <v>15696</v>
      </c>
      <c r="G51">
        <v>4647</v>
      </c>
      <c r="H51" s="25">
        <f t="shared" si="13"/>
        <v>8780000</v>
      </c>
      <c r="I51" s="13">
        <f t="shared" ref="I51:J55" si="97">I3*1.3</f>
        <v>1865500</v>
      </c>
      <c r="J51" s="14">
        <f t="shared" si="97"/>
        <v>455000</v>
      </c>
      <c r="K51" s="14">
        <f t="shared" ref="K51:K55" si="98">I51*2+J51</f>
        <v>4186000</v>
      </c>
      <c r="L51" s="26">
        <v>980</v>
      </c>
      <c r="W51" s="14"/>
      <c r="X51" s="14"/>
      <c r="AA51" s="14"/>
      <c r="AK51" s="14"/>
      <c r="AL51" s="14"/>
      <c r="AM51"/>
      <c r="AN51" s="14"/>
      <c r="AP51" t="s">
        <v>95</v>
      </c>
      <c r="AQ51">
        <v>33.299999999999997</v>
      </c>
      <c r="AR51">
        <v>15</v>
      </c>
      <c r="AS51">
        <v>71</v>
      </c>
      <c r="AU51">
        <f t="shared" ref="AU51:AU55" si="99">AS51*T3</f>
        <v>225.60250000000002</v>
      </c>
      <c r="AW51">
        <f t="shared" si="88"/>
        <v>0</v>
      </c>
      <c r="AX51">
        <f t="shared" ref="AX51:AX55" si="100">AU51*AQ51/AR51</f>
        <v>500.83755000000002</v>
      </c>
      <c r="AY51">
        <v>900</v>
      </c>
      <c r="AZ51">
        <f t="shared" ref="AZ51:AZ55" si="101">AY51*AU51</f>
        <v>203042.25000000003</v>
      </c>
      <c r="BA51">
        <f t="shared" si="94"/>
        <v>253802.81250000003</v>
      </c>
      <c r="BB51" s="31">
        <f t="shared" ref="BB51:BB55" si="102">H51+J51+K51+BA51</f>
        <v>13674802.8125</v>
      </c>
      <c r="BC51">
        <f t="shared" si="95"/>
        <v>344.99056826534024</v>
      </c>
      <c r="BD51">
        <f t="shared" si="96"/>
        <v>555.20712113214267</v>
      </c>
      <c r="BE51">
        <v>0.39</v>
      </c>
      <c r="BF51">
        <v>9.81</v>
      </c>
      <c r="BG51">
        <v>18</v>
      </c>
    </row>
    <row r="52" spans="1:59" x14ac:dyDescent="0.2">
      <c r="A52" t="s">
        <v>92</v>
      </c>
      <c r="B52">
        <v>2035</v>
      </c>
      <c r="C52" t="s">
        <v>98</v>
      </c>
      <c r="D52" t="s">
        <v>96</v>
      </c>
      <c r="E52">
        <v>3500</v>
      </c>
      <c r="F52">
        <v>15696</v>
      </c>
      <c r="G52">
        <v>4647</v>
      </c>
      <c r="H52" s="25">
        <f t="shared" si="13"/>
        <v>8780000</v>
      </c>
      <c r="I52" s="13">
        <f t="shared" si="97"/>
        <v>1865500</v>
      </c>
      <c r="J52" s="14">
        <f t="shared" si="97"/>
        <v>455000</v>
      </c>
      <c r="K52" s="14">
        <f t="shared" si="98"/>
        <v>4186000</v>
      </c>
      <c r="L52" s="26">
        <v>980</v>
      </c>
      <c r="W52" s="14"/>
      <c r="X52" s="14"/>
      <c r="AA52" s="14"/>
      <c r="AK52" s="14"/>
      <c r="AL52" s="14"/>
      <c r="AM52"/>
      <c r="AN52" s="14"/>
      <c r="AP52" t="s">
        <v>95</v>
      </c>
      <c r="AQ52">
        <v>33.299999999999997</v>
      </c>
      <c r="AR52">
        <v>15</v>
      </c>
      <c r="AS52">
        <v>71</v>
      </c>
      <c r="AU52">
        <f t="shared" si="99"/>
        <v>225.60250000000002</v>
      </c>
      <c r="AW52">
        <f t="shared" si="88"/>
        <v>0</v>
      </c>
      <c r="AX52">
        <f t="shared" si="100"/>
        <v>500.83755000000002</v>
      </c>
      <c r="AY52">
        <v>750</v>
      </c>
      <c r="AZ52">
        <f t="shared" si="101"/>
        <v>169201.87500000003</v>
      </c>
      <c r="BA52">
        <f t="shared" si="94"/>
        <v>211502.34375000003</v>
      </c>
      <c r="BB52" s="31">
        <f t="shared" si="102"/>
        <v>13632502.34375</v>
      </c>
      <c r="BC52">
        <f t="shared" si="95"/>
        <v>344.99056826534024</v>
      </c>
      <c r="BD52">
        <f t="shared" si="96"/>
        <v>555.20712113214267</v>
      </c>
      <c r="BE52">
        <v>0.39</v>
      </c>
      <c r="BF52">
        <v>9.81</v>
      </c>
      <c r="BG52">
        <v>18</v>
      </c>
    </row>
    <row r="53" spans="1:59" x14ac:dyDescent="0.2">
      <c r="A53" t="s">
        <v>92</v>
      </c>
      <c r="B53">
        <v>2040</v>
      </c>
      <c r="C53" t="s">
        <v>98</v>
      </c>
      <c r="D53" t="s">
        <v>96</v>
      </c>
      <c r="E53">
        <v>3500</v>
      </c>
      <c r="F53">
        <v>15696</v>
      </c>
      <c r="G53">
        <v>4647</v>
      </c>
      <c r="H53" s="25">
        <f t="shared" si="13"/>
        <v>8780000</v>
      </c>
      <c r="I53" s="13">
        <f t="shared" si="97"/>
        <v>1865500</v>
      </c>
      <c r="J53" s="14">
        <f t="shared" si="97"/>
        <v>455000</v>
      </c>
      <c r="K53" s="14">
        <f t="shared" si="98"/>
        <v>4186000</v>
      </c>
      <c r="L53" s="26">
        <v>980</v>
      </c>
      <c r="W53" s="14"/>
      <c r="X53" s="14"/>
      <c r="AA53" s="14"/>
      <c r="AK53" s="14"/>
      <c r="AL53" s="14"/>
      <c r="AM53"/>
      <c r="AN53" s="14"/>
      <c r="AP53" t="s">
        <v>95</v>
      </c>
      <c r="AQ53">
        <v>33.299999999999997</v>
      </c>
      <c r="AR53">
        <v>15</v>
      </c>
      <c r="AS53">
        <v>71</v>
      </c>
      <c r="AU53">
        <f t="shared" si="99"/>
        <v>225.60250000000002</v>
      </c>
      <c r="AW53">
        <f t="shared" si="88"/>
        <v>0</v>
      </c>
      <c r="AX53">
        <f t="shared" si="100"/>
        <v>500.83755000000002</v>
      </c>
      <c r="AY53">
        <v>650</v>
      </c>
      <c r="AZ53">
        <f t="shared" si="101"/>
        <v>146641.625</v>
      </c>
      <c r="BA53">
        <f t="shared" si="94"/>
        <v>183302.03125</v>
      </c>
      <c r="BB53" s="31">
        <f t="shared" si="102"/>
        <v>13604302.03125</v>
      </c>
      <c r="BC53">
        <f t="shared" si="95"/>
        <v>344.99056826534024</v>
      </c>
      <c r="BD53">
        <f t="shared" si="96"/>
        <v>555.20712113214267</v>
      </c>
      <c r="BE53">
        <v>0.39</v>
      </c>
      <c r="BF53">
        <v>9.81</v>
      </c>
      <c r="BG53">
        <v>18</v>
      </c>
    </row>
    <row r="54" spans="1:59" x14ac:dyDescent="0.2">
      <c r="A54" t="s">
        <v>92</v>
      </c>
      <c r="B54">
        <v>2045</v>
      </c>
      <c r="C54" t="s">
        <v>98</v>
      </c>
      <c r="D54" t="s">
        <v>96</v>
      </c>
      <c r="E54">
        <v>3500</v>
      </c>
      <c r="F54">
        <v>15696</v>
      </c>
      <c r="G54">
        <v>4647</v>
      </c>
      <c r="H54" s="25">
        <f t="shared" si="13"/>
        <v>8780000</v>
      </c>
      <c r="I54" s="13">
        <f t="shared" si="97"/>
        <v>1865500</v>
      </c>
      <c r="J54" s="14">
        <f t="shared" si="97"/>
        <v>455000</v>
      </c>
      <c r="K54" s="14">
        <f t="shared" si="98"/>
        <v>4186000</v>
      </c>
      <c r="L54" s="26">
        <v>980</v>
      </c>
      <c r="W54" s="14"/>
      <c r="X54" s="14"/>
      <c r="AA54" s="14"/>
      <c r="AK54" s="14"/>
      <c r="AL54" s="14"/>
      <c r="AM54"/>
      <c r="AN54" s="14"/>
      <c r="AP54" t="s">
        <v>95</v>
      </c>
      <c r="AQ54">
        <v>33.299999999999997</v>
      </c>
      <c r="AR54">
        <v>15</v>
      </c>
      <c r="AS54">
        <v>71</v>
      </c>
      <c r="AU54">
        <f t="shared" si="99"/>
        <v>225.60250000000002</v>
      </c>
      <c r="AW54">
        <f t="shared" si="88"/>
        <v>0</v>
      </c>
      <c r="AX54">
        <f t="shared" si="100"/>
        <v>500.83755000000002</v>
      </c>
      <c r="AY54">
        <v>575</v>
      </c>
      <c r="AZ54">
        <f t="shared" si="101"/>
        <v>129721.43750000001</v>
      </c>
      <c r="BA54">
        <f t="shared" si="94"/>
        <v>162151.79687500003</v>
      </c>
      <c r="BB54" s="31">
        <f t="shared" si="102"/>
        <v>13583151.796875</v>
      </c>
      <c r="BC54">
        <f t="shared" si="95"/>
        <v>344.99056826534024</v>
      </c>
      <c r="BD54">
        <f t="shared" si="96"/>
        <v>555.20712113214267</v>
      </c>
      <c r="BE54">
        <v>0.39</v>
      </c>
      <c r="BF54">
        <v>9.81</v>
      </c>
      <c r="BG54">
        <v>18</v>
      </c>
    </row>
    <row r="55" spans="1:59" s="11" customFormat="1" x14ac:dyDescent="0.2">
      <c r="A55" s="11" t="s">
        <v>92</v>
      </c>
      <c r="B55" s="11">
        <v>2050</v>
      </c>
      <c r="C55" s="11" t="s">
        <v>98</v>
      </c>
      <c r="D55" s="11" t="s">
        <v>96</v>
      </c>
      <c r="E55" s="11">
        <v>3500</v>
      </c>
      <c r="F55" s="11">
        <v>15696</v>
      </c>
      <c r="G55" s="11">
        <v>4647</v>
      </c>
      <c r="H55" s="32">
        <f t="shared" si="13"/>
        <v>8780000</v>
      </c>
      <c r="I55" s="13">
        <f t="shared" si="97"/>
        <v>1865500</v>
      </c>
      <c r="J55" s="14">
        <f t="shared" si="97"/>
        <v>455000</v>
      </c>
      <c r="K55" s="13">
        <f t="shared" si="98"/>
        <v>4186000</v>
      </c>
      <c r="L55" s="33">
        <v>980</v>
      </c>
      <c r="U55" s="34"/>
      <c r="W55" s="13"/>
      <c r="X55" s="13"/>
      <c r="AA55" s="13"/>
      <c r="AK55" s="13"/>
      <c r="AL55" s="13"/>
      <c r="AM55" s="34"/>
      <c r="AN55" s="13"/>
      <c r="AP55" s="11" t="s">
        <v>95</v>
      </c>
      <c r="AQ55" s="11">
        <v>33.299999999999997</v>
      </c>
      <c r="AR55" s="11">
        <v>15</v>
      </c>
      <c r="AS55" s="11">
        <v>71</v>
      </c>
      <c r="AU55" s="11">
        <f t="shared" si="99"/>
        <v>225.60250000000002</v>
      </c>
      <c r="AW55" s="11">
        <f t="shared" si="88"/>
        <v>0</v>
      </c>
      <c r="AX55" s="11">
        <f t="shared" si="100"/>
        <v>500.83755000000002</v>
      </c>
      <c r="AY55" s="11">
        <v>500</v>
      </c>
      <c r="AZ55" s="11">
        <f t="shared" si="101"/>
        <v>112801.25000000001</v>
      </c>
      <c r="BA55" s="11">
        <f t="shared" si="94"/>
        <v>141001.56250000003</v>
      </c>
      <c r="BB55" s="35">
        <f t="shared" si="102"/>
        <v>13562001.5625</v>
      </c>
      <c r="BC55" s="11">
        <f t="shared" si="95"/>
        <v>344.99056826534024</v>
      </c>
      <c r="BD55" s="11">
        <f t="shared" si="96"/>
        <v>555.20712113214267</v>
      </c>
      <c r="BE55" s="11">
        <v>0.39</v>
      </c>
      <c r="BF55" s="11">
        <v>9.81</v>
      </c>
      <c r="BG55" s="11">
        <v>18</v>
      </c>
    </row>
    <row r="56" spans="1:59" x14ac:dyDescent="0.2">
      <c r="A56" t="s">
        <v>314</v>
      </c>
      <c r="B56">
        <v>2025</v>
      </c>
      <c r="C56" t="s">
        <v>98</v>
      </c>
      <c r="D56" t="s">
        <v>97</v>
      </c>
      <c r="E56">
        <v>3500</v>
      </c>
      <c r="F56">
        <v>15696</v>
      </c>
      <c r="G56">
        <v>4647</v>
      </c>
      <c r="H56" s="25">
        <f>H43</f>
        <v>8780000</v>
      </c>
      <c r="I56" s="13">
        <f>I2*1.3</f>
        <v>1865500</v>
      </c>
      <c r="J56" s="14">
        <f>J2*1.3</f>
        <v>455000</v>
      </c>
      <c r="K56" s="14">
        <f>I56*2+J56</f>
        <v>4186000</v>
      </c>
      <c r="L56" s="26">
        <v>980</v>
      </c>
      <c r="W56" s="14"/>
      <c r="X56" s="14"/>
      <c r="AA56" s="14"/>
      <c r="AK56" s="14"/>
      <c r="AL56" s="14"/>
      <c r="AN56" s="14"/>
      <c r="AP56" t="s">
        <v>95</v>
      </c>
      <c r="AQ56">
        <v>33.299999999999997</v>
      </c>
      <c r="AR56">
        <v>15</v>
      </c>
      <c r="AS56">
        <v>71</v>
      </c>
      <c r="AV56">
        <f>AU50*2</f>
        <v>451.20500000000004</v>
      </c>
      <c r="AW56">
        <f t="shared" si="88"/>
        <v>0</v>
      </c>
      <c r="AX56">
        <f>AV56*AQ56/AR56</f>
        <v>1001.6751</v>
      </c>
      <c r="AY56">
        <v>1130</v>
      </c>
      <c r="AZ56">
        <f>AY56*AV56</f>
        <v>509861.65</v>
      </c>
      <c r="BA56">
        <f t="shared" si="94"/>
        <v>637327.0625</v>
      </c>
      <c r="BB56" s="31">
        <f>H56+J56+K56+BA56</f>
        <v>14058327.0625</v>
      </c>
      <c r="BC56">
        <f t="shared" ref="BC56:BC61" si="103">AQ56*1000*BE56*(1/BF56)*BG56*LN(1/(1-(AV56/F56)))</f>
        <v>695.04921570941383</v>
      </c>
      <c r="BD56">
        <f t="shared" si="96"/>
        <v>1118.570504809788</v>
      </c>
      <c r="BE56">
        <v>0.39</v>
      </c>
      <c r="BF56">
        <v>9.81</v>
      </c>
      <c r="BG56">
        <v>18</v>
      </c>
    </row>
    <row r="57" spans="1:59" x14ac:dyDescent="0.2">
      <c r="A57" t="s">
        <v>314</v>
      </c>
      <c r="B57">
        <v>2030</v>
      </c>
      <c r="C57" t="s">
        <v>98</v>
      </c>
      <c r="D57" t="s">
        <v>97</v>
      </c>
      <c r="E57">
        <v>3500</v>
      </c>
      <c r="F57">
        <v>15696</v>
      </c>
      <c r="G57">
        <v>4647</v>
      </c>
      <c r="H57" s="25">
        <f t="shared" si="13"/>
        <v>8780000</v>
      </c>
      <c r="I57" s="13">
        <f t="shared" ref="I57:J61" si="104">I3*1.3</f>
        <v>1865500</v>
      </c>
      <c r="J57" s="14">
        <f t="shared" si="104"/>
        <v>455000</v>
      </c>
      <c r="K57" s="14">
        <f t="shared" ref="K57:K61" si="105">I57*2+J57</f>
        <v>4186000</v>
      </c>
      <c r="L57" s="26">
        <v>980</v>
      </c>
      <c r="W57" s="14"/>
      <c r="X57" s="14"/>
      <c r="AA57" s="14"/>
      <c r="AK57" s="14"/>
      <c r="AL57" s="14"/>
      <c r="AM57"/>
      <c r="AN57" s="14"/>
      <c r="AP57" t="s">
        <v>95</v>
      </c>
      <c r="AQ57">
        <v>33.299999999999997</v>
      </c>
      <c r="AR57">
        <v>15</v>
      </c>
      <c r="AS57">
        <v>71</v>
      </c>
      <c r="AV57">
        <f t="shared" ref="AV57:AV61" si="106">AU51*2</f>
        <v>451.20500000000004</v>
      </c>
      <c r="AW57">
        <f t="shared" si="88"/>
        <v>0</v>
      </c>
      <c r="AX57">
        <f t="shared" ref="AX57:AX61" si="107">AV57*AQ57/AR57</f>
        <v>1001.6751</v>
      </c>
      <c r="AY57">
        <v>900</v>
      </c>
      <c r="AZ57">
        <f t="shared" ref="AZ57:AZ61" si="108">AY57*AV57</f>
        <v>406084.50000000006</v>
      </c>
      <c r="BA57">
        <f t="shared" si="94"/>
        <v>507605.62500000006</v>
      </c>
      <c r="BB57" s="31">
        <f t="shared" ref="BB57:BB61" si="109">H57+J57+K57+BA57</f>
        <v>13928605.625</v>
      </c>
      <c r="BC57">
        <f t="shared" si="103"/>
        <v>695.04921570941383</v>
      </c>
      <c r="BD57">
        <f t="shared" si="96"/>
        <v>1118.570504809788</v>
      </c>
      <c r="BE57">
        <v>0.39</v>
      </c>
      <c r="BF57">
        <v>9.81</v>
      </c>
      <c r="BG57">
        <v>18</v>
      </c>
    </row>
    <row r="58" spans="1:59" x14ac:dyDescent="0.2">
      <c r="A58" t="s">
        <v>314</v>
      </c>
      <c r="B58">
        <v>2035</v>
      </c>
      <c r="C58" t="s">
        <v>98</v>
      </c>
      <c r="D58" t="s">
        <v>97</v>
      </c>
      <c r="E58">
        <v>3500</v>
      </c>
      <c r="F58">
        <v>15696</v>
      </c>
      <c r="G58">
        <v>4647</v>
      </c>
      <c r="H58" s="25">
        <f t="shared" si="13"/>
        <v>8780000</v>
      </c>
      <c r="I58" s="13">
        <f t="shared" si="104"/>
        <v>1865500</v>
      </c>
      <c r="J58" s="14">
        <f t="shared" si="104"/>
        <v>455000</v>
      </c>
      <c r="K58" s="14">
        <f t="shared" si="105"/>
        <v>4186000</v>
      </c>
      <c r="L58" s="26">
        <v>980</v>
      </c>
      <c r="W58" s="14"/>
      <c r="X58" s="14"/>
      <c r="AA58" s="14"/>
      <c r="AK58" s="14"/>
      <c r="AL58" s="14"/>
      <c r="AM58"/>
      <c r="AN58" s="14"/>
      <c r="AP58" t="s">
        <v>95</v>
      </c>
      <c r="AQ58">
        <v>33.299999999999997</v>
      </c>
      <c r="AR58">
        <v>15</v>
      </c>
      <c r="AS58">
        <v>71</v>
      </c>
      <c r="AV58">
        <f t="shared" si="106"/>
        <v>451.20500000000004</v>
      </c>
      <c r="AW58">
        <f t="shared" si="88"/>
        <v>0</v>
      </c>
      <c r="AX58">
        <f t="shared" si="107"/>
        <v>1001.6751</v>
      </c>
      <c r="AY58">
        <v>750</v>
      </c>
      <c r="AZ58">
        <f t="shared" si="108"/>
        <v>338403.75000000006</v>
      </c>
      <c r="BA58">
        <f t="shared" si="94"/>
        <v>423004.68750000006</v>
      </c>
      <c r="BB58" s="31">
        <f t="shared" si="109"/>
        <v>13844004.6875</v>
      </c>
      <c r="BC58">
        <f t="shared" si="103"/>
        <v>695.04921570941383</v>
      </c>
      <c r="BD58">
        <f t="shared" si="96"/>
        <v>1118.570504809788</v>
      </c>
      <c r="BE58">
        <v>0.39</v>
      </c>
      <c r="BF58">
        <v>9.81</v>
      </c>
      <c r="BG58">
        <v>18</v>
      </c>
    </row>
    <row r="59" spans="1:59" x14ac:dyDescent="0.2">
      <c r="A59" t="s">
        <v>314</v>
      </c>
      <c r="B59">
        <v>2040</v>
      </c>
      <c r="C59" t="s">
        <v>98</v>
      </c>
      <c r="D59" t="s">
        <v>97</v>
      </c>
      <c r="E59">
        <v>3500</v>
      </c>
      <c r="F59">
        <v>15696</v>
      </c>
      <c r="G59">
        <v>4647</v>
      </c>
      <c r="H59" s="25">
        <f t="shared" si="13"/>
        <v>8780000</v>
      </c>
      <c r="I59" s="13">
        <f t="shared" si="104"/>
        <v>1865500</v>
      </c>
      <c r="J59" s="14">
        <f t="shared" si="104"/>
        <v>455000</v>
      </c>
      <c r="K59" s="14">
        <f t="shared" si="105"/>
        <v>4186000</v>
      </c>
      <c r="L59" s="26">
        <v>980</v>
      </c>
      <c r="W59" s="14"/>
      <c r="X59" s="14"/>
      <c r="AA59" s="14"/>
      <c r="AK59" s="14"/>
      <c r="AL59" s="14"/>
      <c r="AM59"/>
      <c r="AN59" s="14"/>
      <c r="AP59" t="s">
        <v>95</v>
      </c>
      <c r="AQ59">
        <v>33.299999999999997</v>
      </c>
      <c r="AR59">
        <v>15</v>
      </c>
      <c r="AS59">
        <v>71</v>
      </c>
      <c r="AV59">
        <f t="shared" si="106"/>
        <v>451.20500000000004</v>
      </c>
      <c r="AW59">
        <f t="shared" si="88"/>
        <v>0</v>
      </c>
      <c r="AX59">
        <f t="shared" si="107"/>
        <v>1001.6751</v>
      </c>
      <c r="AY59">
        <v>650</v>
      </c>
      <c r="AZ59">
        <f t="shared" si="108"/>
        <v>293283.25</v>
      </c>
      <c r="BA59">
        <f t="shared" si="94"/>
        <v>366604.0625</v>
      </c>
      <c r="BB59" s="31">
        <f t="shared" si="109"/>
        <v>13787604.0625</v>
      </c>
      <c r="BC59">
        <f t="shared" si="103"/>
        <v>695.04921570941383</v>
      </c>
      <c r="BD59">
        <f t="shared" si="96"/>
        <v>1118.570504809788</v>
      </c>
      <c r="BE59">
        <v>0.39</v>
      </c>
      <c r="BF59">
        <v>9.81</v>
      </c>
      <c r="BG59">
        <v>18</v>
      </c>
    </row>
    <row r="60" spans="1:59" x14ac:dyDescent="0.2">
      <c r="A60" t="s">
        <v>314</v>
      </c>
      <c r="B60">
        <v>2045</v>
      </c>
      <c r="C60" t="s">
        <v>98</v>
      </c>
      <c r="D60" t="s">
        <v>97</v>
      </c>
      <c r="E60">
        <v>3500</v>
      </c>
      <c r="F60">
        <v>15696</v>
      </c>
      <c r="G60">
        <v>4647</v>
      </c>
      <c r="H60" s="25">
        <f t="shared" si="13"/>
        <v>8780000</v>
      </c>
      <c r="I60" s="13">
        <f t="shared" si="104"/>
        <v>1865500</v>
      </c>
      <c r="J60" s="14">
        <f t="shared" si="104"/>
        <v>455000</v>
      </c>
      <c r="K60" s="14">
        <f t="shared" si="105"/>
        <v>4186000</v>
      </c>
      <c r="L60" s="26">
        <v>980</v>
      </c>
      <c r="W60" s="14"/>
      <c r="X60" s="14"/>
      <c r="AA60" s="14"/>
      <c r="AK60" s="14"/>
      <c r="AL60" s="14"/>
      <c r="AM60"/>
      <c r="AN60" s="14"/>
      <c r="AP60" t="s">
        <v>95</v>
      </c>
      <c r="AQ60">
        <v>33.299999999999997</v>
      </c>
      <c r="AR60">
        <v>15</v>
      </c>
      <c r="AS60">
        <v>71</v>
      </c>
      <c r="AV60">
        <f t="shared" si="106"/>
        <v>451.20500000000004</v>
      </c>
      <c r="AW60">
        <f t="shared" si="88"/>
        <v>0</v>
      </c>
      <c r="AX60">
        <f t="shared" si="107"/>
        <v>1001.6751</v>
      </c>
      <c r="AY60">
        <v>575</v>
      </c>
      <c r="AZ60">
        <f t="shared" si="108"/>
        <v>259442.87500000003</v>
      </c>
      <c r="BA60">
        <f t="shared" si="94"/>
        <v>324303.59375000006</v>
      </c>
      <c r="BB60" s="31">
        <f t="shared" si="109"/>
        <v>13745303.59375</v>
      </c>
      <c r="BC60">
        <f t="shared" si="103"/>
        <v>695.04921570941383</v>
      </c>
      <c r="BD60">
        <f t="shared" si="96"/>
        <v>1118.570504809788</v>
      </c>
      <c r="BE60">
        <v>0.39</v>
      </c>
      <c r="BF60">
        <v>9.81</v>
      </c>
      <c r="BG60">
        <v>18</v>
      </c>
    </row>
    <row r="61" spans="1:59" s="11" customFormat="1" x14ac:dyDescent="0.2">
      <c r="A61" s="11" t="s">
        <v>314</v>
      </c>
      <c r="B61" s="11">
        <v>2050</v>
      </c>
      <c r="C61" s="11" t="s">
        <v>98</v>
      </c>
      <c r="D61" s="11" t="s">
        <v>97</v>
      </c>
      <c r="E61" s="11">
        <v>3500</v>
      </c>
      <c r="F61" s="11">
        <v>15696</v>
      </c>
      <c r="G61" s="11">
        <v>4647</v>
      </c>
      <c r="H61" s="32">
        <f t="shared" si="13"/>
        <v>8780000</v>
      </c>
      <c r="I61" s="13">
        <f t="shared" si="104"/>
        <v>1865500</v>
      </c>
      <c r="J61" s="14">
        <f t="shared" si="104"/>
        <v>455000</v>
      </c>
      <c r="K61" s="13">
        <f t="shared" si="105"/>
        <v>4186000</v>
      </c>
      <c r="L61" s="33">
        <v>980</v>
      </c>
      <c r="U61" s="34"/>
      <c r="W61" s="13"/>
      <c r="X61" s="13"/>
      <c r="AA61" s="13"/>
      <c r="AK61" s="13"/>
      <c r="AL61" s="13"/>
      <c r="AM61" s="34"/>
      <c r="AN61" s="13"/>
      <c r="AP61" s="11" t="s">
        <v>95</v>
      </c>
      <c r="AQ61" s="11">
        <v>33.299999999999997</v>
      </c>
      <c r="AR61" s="11">
        <v>15</v>
      </c>
      <c r="AS61" s="11">
        <v>71</v>
      </c>
      <c r="AV61" s="11">
        <f t="shared" si="106"/>
        <v>451.20500000000004</v>
      </c>
      <c r="AW61" s="11">
        <f t="shared" si="88"/>
        <v>0</v>
      </c>
      <c r="AX61" s="11">
        <f t="shared" si="107"/>
        <v>1001.6751</v>
      </c>
      <c r="AY61" s="11">
        <v>500</v>
      </c>
      <c r="AZ61" s="11">
        <f t="shared" si="108"/>
        <v>225602.50000000003</v>
      </c>
      <c r="BA61" s="11">
        <f t="shared" si="94"/>
        <v>282003.12500000006</v>
      </c>
      <c r="BB61" s="35">
        <f t="shared" si="109"/>
        <v>13703003.125</v>
      </c>
      <c r="BC61" s="11">
        <f t="shared" si="103"/>
        <v>695.04921570941383</v>
      </c>
      <c r="BD61" s="11">
        <f t="shared" si="96"/>
        <v>1118.570504809788</v>
      </c>
      <c r="BE61" s="11">
        <v>0.39</v>
      </c>
      <c r="BF61" s="11">
        <v>9.81</v>
      </c>
      <c r="BG61" s="11">
        <v>18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2EB1-665B-2F40-BA7F-E9C51E2A8E9B}">
  <dimension ref="A1:J59"/>
  <sheetViews>
    <sheetView topLeftCell="A12" workbookViewId="0">
      <selection activeCell="F24" sqref="F24"/>
    </sheetView>
  </sheetViews>
  <sheetFormatPr baseColWidth="10" defaultColWidth="11.5" defaultRowHeight="15" x14ac:dyDescent="0.2"/>
  <cols>
    <col min="1" max="1" width="58.83203125" customWidth="1"/>
    <col min="3" max="3" width="26.33203125" bestFit="1" customWidth="1"/>
    <col min="4" max="4" width="27.1640625" bestFit="1" customWidth="1"/>
    <col min="5" max="5" width="20.1640625" customWidth="1"/>
  </cols>
  <sheetData>
    <row r="1" spans="1:7" x14ac:dyDescent="0.2">
      <c r="A1" t="s">
        <v>275</v>
      </c>
      <c r="B1" t="s">
        <v>33</v>
      </c>
      <c r="C1" t="s">
        <v>276</v>
      </c>
      <c r="D1" t="s">
        <v>277</v>
      </c>
      <c r="E1" t="s">
        <v>278</v>
      </c>
      <c r="F1" t="s">
        <v>279</v>
      </c>
      <c r="G1" t="s">
        <v>280</v>
      </c>
    </row>
    <row r="2" spans="1:7" s="1" customFormat="1" x14ac:dyDescent="0.2">
      <c r="A2" s="1" t="s">
        <v>281</v>
      </c>
      <c r="B2" s="1">
        <v>2025</v>
      </c>
      <c r="C2" s="1">
        <v>300</v>
      </c>
      <c r="D2" s="1">
        <v>180</v>
      </c>
      <c r="F2" s="1">
        <v>700</v>
      </c>
      <c r="G2" s="1">
        <f>F2/1000*D2</f>
        <v>125.99999999999999</v>
      </c>
    </row>
    <row r="3" spans="1:7" x14ac:dyDescent="0.2">
      <c r="B3">
        <v>2030</v>
      </c>
      <c r="C3">
        <v>359</v>
      </c>
      <c r="D3">
        <v>251</v>
      </c>
      <c r="E3">
        <v>86</v>
      </c>
      <c r="F3">
        <f>G3/D3*1000</f>
        <v>501.99203187250998</v>
      </c>
      <c r="G3" s="1">
        <v>126</v>
      </c>
    </row>
    <row r="4" spans="1:7" x14ac:dyDescent="0.2">
      <c r="B4">
        <v>2035</v>
      </c>
      <c r="C4">
        <f>(C3+C5)/2</f>
        <v>409</v>
      </c>
      <c r="D4">
        <f t="shared" ref="D4:E4" si="0">(D3+D5)/2</f>
        <v>286</v>
      </c>
      <c r="E4">
        <f t="shared" si="0"/>
        <v>86.5</v>
      </c>
      <c r="F4">
        <f>G4/D4*1000</f>
        <v>440.55944055944059</v>
      </c>
      <c r="G4">
        <v>126</v>
      </c>
    </row>
    <row r="5" spans="1:7" x14ac:dyDescent="0.2">
      <c r="B5">
        <v>2040</v>
      </c>
      <c r="C5">
        <v>459</v>
      </c>
      <c r="D5">
        <v>321</v>
      </c>
      <c r="E5">
        <v>87</v>
      </c>
      <c r="F5">
        <f t="shared" ref="F5:F7" si="1">G5/D5*1000</f>
        <v>392.52336448598129</v>
      </c>
      <c r="G5">
        <v>126</v>
      </c>
    </row>
    <row r="6" spans="1:7" x14ac:dyDescent="0.2">
      <c r="B6">
        <v>2045</v>
      </c>
      <c r="C6">
        <f>(C5+C7)/2</f>
        <v>510</v>
      </c>
      <c r="D6">
        <f t="shared" ref="D6" si="2">(D5+D7)/2</f>
        <v>357</v>
      </c>
      <c r="E6">
        <f t="shared" ref="E6" si="3">(E5+E7)/2</f>
        <v>87.5</v>
      </c>
      <c r="F6">
        <f t="shared" si="1"/>
        <v>352.94117647058823</v>
      </c>
      <c r="G6">
        <v>126</v>
      </c>
    </row>
    <row r="7" spans="1:7" x14ac:dyDescent="0.2">
      <c r="B7">
        <v>2050</v>
      </c>
      <c r="C7">
        <v>561</v>
      </c>
      <c r="D7">
        <v>393</v>
      </c>
      <c r="E7">
        <v>88</v>
      </c>
      <c r="F7">
        <f t="shared" si="1"/>
        <v>320.61068702290072</v>
      </c>
      <c r="G7">
        <v>126</v>
      </c>
    </row>
    <row r="8" spans="1:7" s="1" customFormat="1" x14ac:dyDescent="0.2">
      <c r="A8" s="1" t="s">
        <v>282</v>
      </c>
      <c r="B8" s="1">
        <v>2025</v>
      </c>
      <c r="C8">
        <v>300</v>
      </c>
      <c r="D8" s="1">
        <v>180</v>
      </c>
      <c r="F8" s="1">
        <v>700</v>
      </c>
      <c r="G8" s="1">
        <f>F8/1000*D8</f>
        <v>125.99999999999999</v>
      </c>
    </row>
    <row r="9" spans="1:7" x14ac:dyDescent="0.2">
      <c r="B9">
        <v>2030</v>
      </c>
      <c r="C9">
        <v>489</v>
      </c>
      <c r="D9">
        <v>391</v>
      </c>
      <c r="E9">
        <v>89</v>
      </c>
      <c r="F9">
        <f t="shared" ref="F9:F13" si="4">G9/D9*1000</f>
        <v>322.25063938618928</v>
      </c>
      <c r="G9" s="1">
        <v>126</v>
      </c>
    </row>
    <row r="10" spans="1:7" x14ac:dyDescent="0.2">
      <c r="B10">
        <v>2035</v>
      </c>
      <c r="C10">
        <f>(C9+C11)/2</f>
        <v>563.5</v>
      </c>
      <c r="D10">
        <f t="shared" ref="D10" si="5">(D9+D11)/2</f>
        <v>450.5</v>
      </c>
      <c r="E10">
        <f t="shared" ref="E10" si="6">(E9+E11)/2</f>
        <v>89.5</v>
      </c>
      <c r="F10">
        <f t="shared" si="4"/>
        <v>279.68923418423975</v>
      </c>
      <c r="G10" s="1">
        <v>126</v>
      </c>
    </row>
    <row r="11" spans="1:7" x14ac:dyDescent="0.2">
      <c r="B11">
        <v>2040</v>
      </c>
      <c r="C11">
        <v>638</v>
      </c>
      <c r="D11">
        <v>510</v>
      </c>
      <c r="E11">
        <v>90</v>
      </c>
      <c r="F11">
        <f t="shared" si="4"/>
        <v>247.05882352941177</v>
      </c>
      <c r="G11" s="1">
        <v>126</v>
      </c>
    </row>
    <row r="12" spans="1:7" x14ac:dyDescent="0.2">
      <c r="B12">
        <v>2045</v>
      </c>
      <c r="C12">
        <f>(C11+C13)/2</f>
        <v>701</v>
      </c>
      <c r="D12">
        <f t="shared" ref="D12" si="7">(D11+D13)/2</f>
        <v>560.5</v>
      </c>
      <c r="E12">
        <f t="shared" ref="E12" si="8">(E11+E13)/2</f>
        <v>90.5</v>
      </c>
      <c r="F12">
        <f t="shared" si="4"/>
        <v>224.79928635147189</v>
      </c>
      <c r="G12" s="1">
        <v>126</v>
      </c>
    </row>
    <row r="13" spans="1:7" x14ac:dyDescent="0.2">
      <c r="B13">
        <v>2050</v>
      </c>
      <c r="C13">
        <v>764</v>
      </c>
      <c r="D13">
        <v>611</v>
      </c>
      <c r="E13">
        <v>91</v>
      </c>
      <c r="F13">
        <f t="shared" si="4"/>
        <v>206.21931260229132</v>
      </c>
      <c r="G13" s="1">
        <v>126</v>
      </c>
    </row>
    <row r="14" spans="1:7" s="1" customFormat="1" x14ac:dyDescent="0.2">
      <c r="A14" s="1" t="s">
        <v>283</v>
      </c>
      <c r="B14" s="1">
        <v>2025</v>
      </c>
      <c r="C14" s="1">
        <v>300</v>
      </c>
      <c r="D14" s="1">
        <v>180</v>
      </c>
      <c r="F14" s="1">
        <v>700</v>
      </c>
      <c r="G14" s="1">
        <f>F14/1000*D14</f>
        <v>125.99999999999999</v>
      </c>
    </row>
    <row r="15" spans="1:7" x14ac:dyDescent="0.2">
      <c r="B15">
        <v>2030</v>
      </c>
      <c r="C15">
        <v>584</v>
      </c>
      <c r="D15">
        <v>525</v>
      </c>
      <c r="E15">
        <v>92</v>
      </c>
      <c r="F15">
        <f>G15/D15*1000</f>
        <v>240</v>
      </c>
      <c r="G15" s="1">
        <v>126</v>
      </c>
    </row>
    <row r="16" spans="1:7" x14ac:dyDescent="0.2">
      <c r="B16">
        <v>2035</v>
      </c>
      <c r="C16">
        <f>(C15+C17)/2</f>
        <v>689.5</v>
      </c>
      <c r="D16">
        <f t="shared" ref="D16" si="9">(D15+D17)/2</f>
        <v>620</v>
      </c>
      <c r="E16">
        <f t="shared" ref="E16" si="10">(E15+E17)/2</f>
        <v>92.5</v>
      </c>
      <c r="F16">
        <f>G16/D16*1000</f>
        <v>203.2258064516129</v>
      </c>
      <c r="G16" s="1">
        <v>126</v>
      </c>
    </row>
    <row r="17" spans="1:10" x14ac:dyDescent="0.2">
      <c r="B17">
        <v>2040</v>
      </c>
      <c r="C17">
        <v>795</v>
      </c>
      <c r="D17">
        <v>715</v>
      </c>
      <c r="E17">
        <v>93</v>
      </c>
      <c r="F17">
        <f t="shared" ref="F17:F19" si="11">G17/D17*1000</f>
        <v>176.22377622377621</v>
      </c>
      <c r="G17" s="1">
        <v>126</v>
      </c>
    </row>
    <row r="18" spans="1:10" x14ac:dyDescent="0.2">
      <c r="B18">
        <v>2045</v>
      </c>
      <c r="C18">
        <f>(C17+C19)/2</f>
        <v>876</v>
      </c>
      <c r="D18">
        <f t="shared" ref="D18" si="12">(D17+D19)/2</f>
        <v>788</v>
      </c>
      <c r="E18">
        <f t="shared" ref="E18" si="13">(E17+E19)/2</f>
        <v>93.5</v>
      </c>
      <c r="F18">
        <f t="shared" si="11"/>
        <v>159.89847715736042</v>
      </c>
      <c r="G18" s="1">
        <v>126</v>
      </c>
    </row>
    <row r="19" spans="1:10" x14ac:dyDescent="0.2">
      <c r="B19">
        <v>2050</v>
      </c>
      <c r="C19">
        <v>957</v>
      </c>
      <c r="D19">
        <v>861</v>
      </c>
      <c r="E19">
        <v>94</v>
      </c>
      <c r="F19">
        <f t="shared" si="11"/>
        <v>146.34146341463415</v>
      </c>
      <c r="G19" s="1">
        <v>126</v>
      </c>
      <c r="I19" t="s">
        <v>284</v>
      </c>
    </row>
    <row r="22" spans="1:10" ht="102" x14ac:dyDescent="0.2">
      <c r="A22" s="2" t="s">
        <v>285</v>
      </c>
    </row>
    <row r="23" spans="1:10" x14ac:dyDescent="0.2">
      <c r="F23" t="s">
        <v>279</v>
      </c>
    </row>
    <row r="24" spans="1:10" x14ac:dyDescent="0.2">
      <c r="A24" s="9" t="s">
        <v>286</v>
      </c>
      <c r="B24">
        <v>2025</v>
      </c>
      <c r="F24">
        <v>500</v>
      </c>
    </row>
    <row r="25" spans="1:10" x14ac:dyDescent="0.2">
      <c r="B25">
        <v>2030</v>
      </c>
      <c r="F25">
        <v>400</v>
      </c>
    </row>
    <row r="26" spans="1:10" x14ac:dyDescent="0.2">
      <c r="B26">
        <v>2035</v>
      </c>
      <c r="F26">
        <v>365</v>
      </c>
    </row>
    <row r="27" spans="1:10" x14ac:dyDescent="0.2">
      <c r="B27">
        <v>2040</v>
      </c>
      <c r="F27">
        <v>340</v>
      </c>
    </row>
    <row r="28" spans="1:10" x14ac:dyDescent="0.2">
      <c r="B28">
        <v>2045</v>
      </c>
      <c r="F28">
        <v>315</v>
      </c>
    </row>
    <row r="29" spans="1:10" x14ac:dyDescent="0.2">
      <c r="B29">
        <v>2050</v>
      </c>
      <c r="F29">
        <v>300</v>
      </c>
    </row>
    <row r="31" spans="1:10" x14ac:dyDescent="0.2">
      <c r="F31" t="s">
        <v>287</v>
      </c>
      <c r="H31" t="s">
        <v>288</v>
      </c>
    </row>
    <row r="32" spans="1:10" x14ac:dyDescent="0.2">
      <c r="A32" t="s">
        <v>289</v>
      </c>
      <c r="B32" s="1">
        <v>2025</v>
      </c>
      <c r="F32">
        <v>227</v>
      </c>
      <c r="H32">
        <f t="shared" ref="H32:H37" si="14">F8/F32</f>
        <v>3.0837004405286343</v>
      </c>
      <c r="J32">
        <f>F32*2</f>
        <v>454</v>
      </c>
    </row>
    <row r="33" spans="1:10" x14ac:dyDescent="0.2">
      <c r="B33">
        <v>2030</v>
      </c>
      <c r="F33">
        <v>127</v>
      </c>
      <c r="H33">
        <f t="shared" si="14"/>
        <v>2.5374066093400729</v>
      </c>
      <c r="J33">
        <f t="shared" ref="J33:J37" si="15">F33*2</f>
        <v>254</v>
      </c>
    </row>
    <row r="34" spans="1:10" x14ac:dyDescent="0.2">
      <c r="B34">
        <v>2035</v>
      </c>
      <c r="F34">
        <v>96.46</v>
      </c>
      <c r="H34">
        <f t="shared" si="14"/>
        <v>2.899535913168565</v>
      </c>
      <c r="J34">
        <f t="shared" si="15"/>
        <v>192.92</v>
      </c>
    </row>
    <row r="35" spans="1:10" x14ac:dyDescent="0.2">
      <c r="B35">
        <v>2040</v>
      </c>
      <c r="F35">
        <v>82.84</v>
      </c>
      <c r="H35">
        <f t="shared" si="14"/>
        <v>2.9823614622092198</v>
      </c>
      <c r="J35">
        <f t="shared" si="15"/>
        <v>165.68</v>
      </c>
    </row>
    <row r="36" spans="1:10" x14ac:dyDescent="0.2">
      <c r="B36">
        <v>2045</v>
      </c>
      <c r="F36">
        <v>71.13</v>
      </c>
      <c r="H36">
        <f t="shared" si="14"/>
        <v>3.1604004829392931</v>
      </c>
      <c r="J36">
        <f t="shared" si="15"/>
        <v>142.26</v>
      </c>
    </row>
    <row r="37" spans="1:10" x14ac:dyDescent="0.2">
      <c r="B37">
        <v>2050</v>
      </c>
      <c r="F37">
        <v>61</v>
      </c>
      <c r="H37">
        <f t="shared" si="14"/>
        <v>3.3806444688900217</v>
      </c>
      <c r="J37">
        <f t="shared" si="15"/>
        <v>122</v>
      </c>
    </row>
    <row r="39" spans="1:10" x14ac:dyDescent="0.2">
      <c r="A39" t="s">
        <v>290</v>
      </c>
      <c r="B39">
        <v>2025</v>
      </c>
      <c r="C39" t="s">
        <v>30</v>
      </c>
      <c r="F39">
        <v>880.6</v>
      </c>
    </row>
    <row r="47" spans="1:10" x14ac:dyDescent="0.2">
      <c r="A47" t="s">
        <v>291</v>
      </c>
      <c r="C47">
        <v>270</v>
      </c>
      <c r="D47">
        <v>180</v>
      </c>
      <c r="F47">
        <v>190</v>
      </c>
    </row>
    <row r="49" spans="1:6" x14ac:dyDescent="0.2">
      <c r="A49" t="s">
        <v>292</v>
      </c>
      <c r="C49">
        <v>300</v>
      </c>
      <c r="D49">
        <v>180</v>
      </c>
    </row>
    <row r="51" spans="1:6" x14ac:dyDescent="0.2">
      <c r="A51" t="s">
        <v>293</v>
      </c>
      <c r="B51">
        <v>2025</v>
      </c>
      <c r="D51">
        <v>300</v>
      </c>
      <c r="F51">
        <v>400</v>
      </c>
    </row>
    <row r="53" spans="1:6" x14ac:dyDescent="0.2">
      <c r="A53" t="s">
        <v>294</v>
      </c>
      <c r="B53">
        <v>2025</v>
      </c>
      <c r="D53">
        <v>126.77</v>
      </c>
    </row>
    <row r="59" spans="1:6" x14ac:dyDescent="0.2">
      <c r="A59" t="s">
        <v>295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2E895-F0A3-AD45-99FE-3DBC0E03846C}">
  <dimension ref="A1:F13"/>
  <sheetViews>
    <sheetView workbookViewId="0">
      <selection activeCell="A13" sqref="A13"/>
    </sheetView>
  </sheetViews>
  <sheetFormatPr baseColWidth="10" defaultColWidth="11.5" defaultRowHeight="15" x14ac:dyDescent="0.2"/>
  <cols>
    <col min="1" max="1" width="13.33203125" bestFit="1" customWidth="1"/>
    <col min="3" max="3" width="12.1640625" bestFit="1" customWidth="1"/>
  </cols>
  <sheetData>
    <row r="1" spans="1:6" s="15" customFormat="1" x14ac:dyDescent="0.2">
      <c r="A1" s="15" t="s">
        <v>304</v>
      </c>
      <c r="B1" s="15" t="s">
        <v>33</v>
      </c>
      <c r="C1" s="15" t="s">
        <v>305</v>
      </c>
      <c r="D1" s="15" t="s">
        <v>83</v>
      </c>
      <c r="E1" s="15" t="s">
        <v>303</v>
      </c>
      <c r="F1" s="15" t="s">
        <v>298</v>
      </c>
    </row>
    <row r="2" spans="1:6" x14ac:dyDescent="0.2">
      <c r="A2" t="s">
        <v>308</v>
      </c>
      <c r="B2">
        <v>2025</v>
      </c>
      <c r="E2" s="20">
        <v>700</v>
      </c>
    </row>
    <row r="3" spans="1:6" x14ac:dyDescent="0.2">
      <c r="A3" t="s">
        <v>308</v>
      </c>
      <c r="B3">
        <v>2030</v>
      </c>
      <c r="E3" s="20">
        <v>350</v>
      </c>
    </row>
    <row r="4" spans="1:6" x14ac:dyDescent="0.2">
      <c r="A4" t="s">
        <v>308</v>
      </c>
      <c r="B4">
        <v>2035</v>
      </c>
      <c r="E4" s="20">
        <v>200</v>
      </c>
    </row>
    <row r="5" spans="1:6" x14ac:dyDescent="0.2">
      <c r="A5" t="s">
        <v>308</v>
      </c>
      <c r="B5">
        <v>2040</v>
      </c>
      <c r="E5" s="20">
        <v>160</v>
      </c>
    </row>
    <row r="6" spans="1:6" x14ac:dyDescent="0.2">
      <c r="A6" t="s">
        <v>308</v>
      </c>
      <c r="B6">
        <v>2045</v>
      </c>
      <c r="E6" s="20">
        <v>125</v>
      </c>
    </row>
    <row r="7" spans="1:6" s="11" customFormat="1" x14ac:dyDescent="0.2">
      <c r="A7" s="11" t="s">
        <v>308</v>
      </c>
      <c r="B7" s="11">
        <v>2050</v>
      </c>
      <c r="E7" s="21">
        <v>100</v>
      </c>
    </row>
    <row r="8" spans="1:6" x14ac:dyDescent="0.2">
      <c r="A8" t="s">
        <v>309</v>
      </c>
      <c r="B8">
        <v>2025</v>
      </c>
      <c r="E8">
        <f>E2*5</f>
        <v>3500</v>
      </c>
    </row>
    <row r="9" spans="1:6" x14ac:dyDescent="0.2">
      <c r="A9" t="s">
        <v>309</v>
      </c>
      <c r="B9">
        <v>2030</v>
      </c>
      <c r="E9">
        <f t="shared" ref="E9:E13" si="0">E3*5</f>
        <v>1750</v>
      </c>
    </row>
    <row r="10" spans="1:6" x14ac:dyDescent="0.2">
      <c r="A10" t="s">
        <v>309</v>
      </c>
      <c r="B10">
        <v>2035</v>
      </c>
      <c r="E10">
        <f t="shared" si="0"/>
        <v>1000</v>
      </c>
    </row>
    <row r="11" spans="1:6" x14ac:dyDescent="0.2">
      <c r="A11" t="s">
        <v>309</v>
      </c>
      <c r="B11">
        <v>2040</v>
      </c>
      <c r="E11">
        <f t="shared" si="0"/>
        <v>800</v>
      </c>
    </row>
    <row r="12" spans="1:6" x14ac:dyDescent="0.2">
      <c r="A12" t="s">
        <v>309</v>
      </c>
      <c r="B12">
        <v>2045</v>
      </c>
      <c r="E12">
        <f t="shared" si="0"/>
        <v>625</v>
      </c>
    </row>
    <row r="13" spans="1:6" s="11" customFormat="1" x14ac:dyDescent="0.2">
      <c r="A13" s="11" t="s">
        <v>309</v>
      </c>
      <c r="B13" s="11">
        <v>2050</v>
      </c>
      <c r="E13" s="11">
        <f t="shared" si="0"/>
        <v>500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9D3AB-5DD7-E641-9238-813460F29207}">
  <dimension ref="A1:E19"/>
  <sheetViews>
    <sheetView tabSelected="1" workbookViewId="0">
      <selection activeCell="A19" sqref="A19:XFD19"/>
    </sheetView>
  </sheetViews>
  <sheetFormatPr baseColWidth="10" defaultColWidth="11.5" defaultRowHeight="15" x14ac:dyDescent="0.2"/>
  <cols>
    <col min="1" max="1" width="13.33203125" bestFit="1" customWidth="1"/>
    <col min="3" max="3" width="24.5" customWidth="1"/>
  </cols>
  <sheetData>
    <row r="1" spans="1:5" s="15" customFormat="1" x14ac:dyDescent="0.2">
      <c r="A1" s="15" t="s">
        <v>304</v>
      </c>
      <c r="B1" s="15" t="s">
        <v>33</v>
      </c>
      <c r="C1" s="15" t="s">
        <v>307</v>
      </c>
      <c r="D1" s="15" t="s">
        <v>298</v>
      </c>
    </row>
    <row r="2" spans="1:5" x14ac:dyDescent="0.2">
      <c r="A2" t="s">
        <v>308</v>
      </c>
      <c r="B2">
        <v>2025</v>
      </c>
      <c r="C2">
        <v>1.8</v>
      </c>
      <c r="D2" s="5">
        <v>498</v>
      </c>
    </row>
    <row r="3" spans="1:5" x14ac:dyDescent="0.2">
      <c r="A3" t="s">
        <v>308</v>
      </c>
      <c r="B3">
        <v>2030</v>
      </c>
      <c r="C3">
        <v>1.8</v>
      </c>
      <c r="D3" s="5">
        <v>391</v>
      </c>
    </row>
    <row r="4" spans="1:5" x14ac:dyDescent="0.2">
      <c r="A4" t="s">
        <v>308</v>
      </c>
      <c r="B4">
        <v>2035</v>
      </c>
      <c r="C4">
        <v>1.8</v>
      </c>
      <c r="D4" s="5">
        <v>353</v>
      </c>
    </row>
    <row r="5" spans="1:5" x14ac:dyDescent="0.2">
      <c r="A5" t="s">
        <v>308</v>
      </c>
      <c r="B5">
        <v>2040</v>
      </c>
      <c r="C5">
        <v>1.8</v>
      </c>
      <c r="D5" s="5">
        <v>332</v>
      </c>
    </row>
    <row r="6" spans="1:5" x14ac:dyDescent="0.2">
      <c r="A6" t="s">
        <v>308</v>
      </c>
      <c r="B6">
        <v>2045</v>
      </c>
      <c r="C6">
        <v>1.8</v>
      </c>
      <c r="D6" s="5">
        <v>318</v>
      </c>
    </row>
    <row r="7" spans="1:5" s="11" customFormat="1" x14ac:dyDescent="0.2">
      <c r="A7" s="11" t="s">
        <v>308</v>
      </c>
      <c r="B7" s="11">
        <v>2050</v>
      </c>
      <c r="C7" s="11">
        <v>1.8</v>
      </c>
      <c r="D7" s="19">
        <v>307</v>
      </c>
    </row>
    <row r="8" spans="1:5" x14ac:dyDescent="0.2">
      <c r="A8" t="s">
        <v>309</v>
      </c>
      <c r="B8">
        <v>2025</v>
      </c>
      <c r="C8">
        <v>1.8</v>
      </c>
      <c r="D8">
        <f>D2*5</f>
        <v>2490</v>
      </c>
    </row>
    <row r="9" spans="1:5" x14ac:dyDescent="0.2">
      <c r="A9" t="s">
        <v>309</v>
      </c>
      <c r="B9">
        <v>2030</v>
      </c>
      <c r="C9">
        <v>1.8</v>
      </c>
      <c r="D9">
        <f t="shared" ref="D9:D13" si="0">D3*5</f>
        <v>1955</v>
      </c>
    </row>
    <row r="10" spans="1:5" x14ac:dyDescent="0.2">
      <c r="A10" t="s">
        <v>309</v>
      </c>
      <c r="B10">
        <v>2035</v>
      </c>
      <c r="C10">
        <v>1.8</v>
      </c>
      <c r="D10">
        <f t="shared" si="0"/>
        <v>1765</v>
      </c>
    </row>
    <row r="11" spans="1:5" x14ac:dyDescent="0.2">
      <c r="A11" t="s">
        <v>309</v>
      </c>
      <c r="B11">
        <v>2040</v>
      </c>
      <c r="C11">
        <v>1.8</v>
      </c>
      <c r="D11">
        <f t="shared" si="0"/>
        <v>1660</v>
      </c>
    </row>
    <row r="12" spans="1:5" x14ac:dyDescent="0.2">
      <c r="A12" t="s">
        <v>309</v>
      </c>
      <c r="B12">
        <v>2045</v>
      </c>
      <c r="C12">
        <v>1.8</v>
      </c>
      <c r="D12">
        <f t="shared" si="0"/>
        <v>1590</v>
      </c>
    </row>
    <row r="13" spans="1:5" s="11" customFormat="1" x14ac:dyDescent="0.2">
      <c r="A13" s="11" t="s">
        <v>309</v>
      </c>
      <c r="B13" s="11">
        <v>2050</v>
      </c>
      <c r="C13" s="11">
        <v>1.8</v>
      </c>
      <c r="D13" s="11">
        <f t="shared" si="0"/>
        <v>1535</v>
      </c>
    </row>
    <row r="14" spans="1:5" x14ac:dyDescent="0.2">
      <c r="A14" t="s">
        <v>310</v>
      </c>
      <c r="B14">
        <v>2025</v>
      </c>
      <c r="D14">
        <v>226</v>
      </c>
      <c r="E14">
        <f>D14*5</f>
        <v>1130</v>
      </c>
    </row>
    <row r="15" spans="1:5" x14ac:dyDescent="0.2">
      <c r="A15" t="s">
        <v>310</v>
      </c>
      <c r="B15">
        <v>2030</v>
      </c>
      <c r="D15">
        <v>180</v>
      </c>
      <c r="E15">
        <f t="shared" ref="E15:E19" si="1">D15*5</f>
        <v>900</v>
      </c>
    </row>
    <row r="16" spans="1:5" x14ac:dyDescent="0.2">
      <c r="A16" t="s">
        <v>310</v>
      </c>
      <c r="B16">
        <v>2035</v>
      </c>
      <c r="D16">
        <v>150</v>
      </c>
      <c r="E16">
        <f t="shared" si="1"/>
        <v>750</v>
      </c>
    </row>
    <row r="17" spans="1:5" x14ac:dyDescent="0.2">
      <c r="A17" t="s">
        <v>310</v>
      </c>
      <c r="B17">
        <v>2040</v>
      </c>
      <c r="D17">
        <v>130</v>
      </c>
      <c r="E17">
        <f t="shared" si="1"/>
        <v>650</v>
      </c>
    </row>
    <row r="18" spans="1:5" x14ac:dyDescent="0.2">
      <c r="A18" t="s">
        <v>310</v>
      </c>
      <c r="B18">
        <v>2045</v>
      </c>
      <c r="D18">
        <v>115</v>
      </c>
      <c r="E18">
        <f t="shared" si="1"/>
        <v>575</v>
      </c>
    </row>
    <row r="19" spans="1:5" s="11" customFormat="1" x14ac:dyDescent="0.2">
      <c r="A19" s="11" t="s">
        <v>310</v>
      </c>
      <c r="B19" s="11">
        <v>2050</v>
      </c>
      <c r="D19" s="11">
        <v>100</v>
      </c>
      <c r="E19" s="11">
        <f t="shared" si="1"/>
        <v>500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9F651-698F-E64F-9276-83FEA3F5B2C5}">
  <dimension ref="A1:F34"/>
  <sheetViews>
    <sheetView workbookViewId="0">
      <selection sqref="A1:XFD1"/>
    </sheetView>
  </sheetViews>
  <sheetFormatPr baseColWidth="10" defaultColWidth="11.5" defaultRowHeight="15" x14ac:dyDescent="0.2"/>
  <cols>
    <col min="1" max="1" width="15" bestFit="1" customWidth="1"/>
    <col min="3" max="3" width="18.83203125" customWidth="1"/>
    <col min="5" max="5" width="50" style="4" bestFit="1" customWidth="1"/>
  </cols>
  <sheetData>
    <row r="1" spans="1:6" s="15" customFormat="1" x14ac:dyDescent="0.2">
      <c r="A1" s="15" t="s">
        <v>275</v>
      </c>
      <c r="B1" s="15" t="s">
        <v>33</v>
      </c>
      <c r="C1" s="15" t="s">
        <v>296</v>
      </c>
      <c r="D1" s="15" t="s">
        <v>83</v>
      </c>
      <c r="E1" s="16" t="s">
        <v>297</v>
      </c>
      <c r="F1" s="15" t="s">
        <v>298</v>
      </c>
    </row>
    <row r="2" spans="1:6" x14ac:dyDescent="0.2">
      <c r="A2" t="s">
        <v>281</v>
      </c>
      <c r="B2">
        <v>2025</v>
      </c>
      <c r="C2">
        <v>6</v>
      </c>
      <c r="D2">
        <v>0.96</v>
      </c>
      <c r="E2" s="4">
        <f>E20*5</f>
        <v>22.5</v>
      </c>
      <c r="F2">
        <f>E2*C2</f>
        <v>135</v>
      </c>
    </row>
    <row r="3" spans="1:6" x14ac:dyDescent="0.2">
      <c r="B3">
        <v>2030</v>
      </c>
      <c r="C3">
        <v>9.1999999999999993</v>
      </c>
      <c r="D3">
        <v>0.96299999999999997</v>
      </c>
      <c r="E3" s="4">
        <f>F3/C3</f>
        <v>14.673913043478262</v>
      </c>
      <c r="F3">
        <v>135</v>
      </c>
    </row>
    <row r="4" spans="1:6" x14ac:dyDescent="0.2">
      <c r="B4">
        <v>2035</v>
      </c>
      <c r="C4">
        <f>(C3+C5)/2</f>
        <v>10</v>
      </c>
      <c r="E4" s="4">
        <f t="shared" ref="E4:E7" si="0">F4/C4</f>
        <v>13.5</v>
      </c>
      <c r="F4">
        <v>135</v>
      </c>
    </row>
    <row r="5" spans="1:6" x14ac:dyDescent="0.2">
      <c r="B5">
        <v>2040</v>
      </c>
      <c r="C5">
        <v>10.8</v>
      </c>
      <c r="D5">
        <v>0.96699999999999997</v>
      </c>
      <c r="E5" s="4">
        <f t="shared" si="0"/>
        <v>12.5</v>
      </c>
      <c r="F5">
        <v>135</v>
      </c>
    </row>
    <row r="6" spans="1:6" x14ac:dyDescent="0.2">
      <c r="B6">
        <v>2045</v>
      </c>
      <c r="C6">
        <f>(C5+C7)/2</f>
        <v>11.05</v>
      </c>
      <c r="E6" s="4">
        <f t="shared" si="0"/>
        <v>12.217194570135746</v>
      </c>
      <c r="F6">
        <v>135</v>
      </c>
    </row>
    <row r="7" spans="1:6" s="11" customFormat="1" x14ac:dyDescent="0.2">
      <c r="B7" s="11">
        <v>2050</v>
      </c>
      <c r="C7" s="11">
        <v>11.3</v>
      </c>
      <c r="D7" s="11">
        <v>0.97</v>
      </c>
      <c r="E7" s="12">
        <f t="shared" si="0"/>
        <v>11.946902654867255</v>
      </c>
      <c r="F7" s="11">
        <v>135</v>
      </c>
    </row>
    <row r="8" spans="1:6" x14ac:dyDescent="0.2">
      <c r="A8" t="s">
        <v>282</v>
      </c>
      <c r="B8">
        <v>2025</v>
      </c>
      <c r="C8">
        <v>6</v>
      </c>
      <c r="D8">
        <v>0.96</v>
      </c>
      <c r="E8" s="4">
        <v>22.5</v>
      </c>
      <c r="F8">
        <v>135</v>
      </c>
    </row>
    <row r="9" spans="1:6" x14ac:dyDescent="0.2">
      <c r="B9">
        <v>2030</v>
      </c>
      <c r="C9">
        <v>13.2</v>
      </c>
      <c r="D9">
        <v>0.96799999999999997</v>
      </c>
      <c r="E9" s="4">
        <f>F9/C9</f>
        <v>10.227272727272728</v>
      </c>
      <c r="F9">
        <v>135</v>
      </c>
    </row>
    <row r="10" spans="1:6" x14ac:dyDescent="0.2">
      <c r="B10">
        <v>2035</v>
      </c>
      <c r="C10">
        <f>(C9+C11)/2</f>
        <v>16.799999999999997</v>
      </c>
      <c r="E10" s="4">
        <f t="shared" ref="E10:E13" si="1">F10/C10</f>
        <v>8.0357142857142865</v>
      </c>
      <c r="F10">
        <v>135</v>
      </c>
    </row>
    <row r="11" spans="1:6" x14ac:dyDescent="0.2">
      <c r="B11">
        <v>2040</v>
      </c>
      <c r="C11">
        <v>20.399999999999999</v>
      </c>
      <c r="D11">
        <v>0.97499999999999998</v>
      </c>
      <c r="E11" s="4">
        <f t="shared" si="1"/>
        <v>6.6176470588235299</v>
      </c>
      <c r="F11">
        <v>135</v>
      </c>
    </row>
    <row r="12" spans="1:6" x14ac:dyDescent="0.2">
      <c r="B12">
        <v>2045</v>
      </c>
      <c r="C12">
        <f>(C11+C13)/2</f>
        <v>22.35</v>
      </c>
      <c r="E12" s="4">
        <f t="shared" si="1"/>
        <v>6.0402684563758386</v>
      </c>
      <c r="F12">
        <v>135</v>
      </c>
    </row>
    <row r="13" spans="1:6" s="11" customFormat="1" x14ac:dyDescent="0.2">
      <c r="B13" s="11">
        <v>2050</v>
      </c>
      <c r="C13" s="11">
        <v>24.3</v>
      </c>
      <c r="D13" s="11">
        <v>0.98</v>
      </c>
      <c r="E13" s="12">
        <f t="shared" si="1"/>
        <v>5.5555555555555554</v>
      </c>
      <c r="F13" s="11">
        <v>135</v>
      </c>
    </row>
    <row r="14" spans="1:6" x14ac:dyDescent="0.2">
      <c r="A14" t="s">
        <v>283</v>
      </c>
      <c r="B14">
        <v>2025</v>
      </c>
      <c r="C14">
        <v>6</v>
      </c>
      <c r="D14">
        <v>0.96</v>
      </c>
      <c r="E14" s="4">
        <v>22.5</v>
      </c>
      <c r="F14">
        <v>135</v>
      </c>
    </row>
    <row r="15" spans="1:6" x14ac:dyDescent="0.2">
      <c r="B15">
        <v>2030</v>
      </c>
      <c r="C15">
        <v>16.100000000000001</v>
      </c>
      <c r="D15">
        <v>0.97399999999999998</v>
      </c>
      <c r="E15" s="4">
        <f>F15/C15</f>
        <v>8.3850931677018625</v>
      </c>
      <c r="F15">
        <v>135</v>
      </c>
    </row>
    <row r="16" spans="1:6" x14ac:dyDescent="0.2">
      <c r="B16">
        <v>2035</v>
      </c>
      <c r="C16">
        <f>(C15+C17)/2</f>
        <v>24.55</v>
      </c>
      <c r="E16" s="4">
        <f t="shared" ref="E16:E19" si="2">F16/C16</f>
        <v>5.4989816700610996</v>
      </c>
      <c r="F16">
        <v>135</v>
      </c>
    </row>
    <row r="17" spans="1:6" x14ac:dyDescent="0.2">
      <c r="B17">
        <v>2040</v>
      </c>
      <c r="C17">
        <v>33</v>
      </c>
      <c r="D17">
        <v>0.98299999999999998</v>
      </c>
      <c r="E17" s="4">
        <f t="shared" si="2"/>
        <v>4.0909090909090908</v>
      </c>
      <c r="F17">
        <v>135</v>
      </c>
    </row>
    <row r="18" spans="1:6" x14ac:dyDescent="0.2">
      <c r="B18">
        <v>2045</v>
      </c>
      <c r="C18">
        <f>(C17+C19)/2</f>
        <v>41.5</v>
      </c>
      <c r="E18" s="4">
        <f t="shared" si="2"/>
        <v>3.2530120481927711</v>
      </c>
      <c r="F18">
        <v>135</v>
      </c>
    </row>
    <row r="19" spans="1:6" s="11" customFormat="1" x14ac:dyDescent="0.2">
      <c r="B19" s="11">
        <v>2050</v>
      </c>
      <c r="C19" s="11">
        <v>50</v>
      </c>
      <c r="D19" s="11">
        <v>0.98899999999999999</v>
      </c>
      <c r="E19" s="12">
        <f t="shared" si="2"/>
        <v>2.7</v>
      </c>
      <c r="F19" s="11">
        <v>135</v>
      </c>
    </row>
    <row r="20" spans="1:6" x14ac:dyDescent="0.2">
      <c r="A20" t="s">
        <v>299</v>
      </c>
      <c r="B20">
        <v>2025</v>
      </c>
      <c r="E20" s="10">
        <v>4.5</v>
      </c>
    </row>
    <row r="21" spans="1:6" x14ac:dyDescent="0.2">
      <c r="B21">
        <v>2030</v>
      </c>
      <c r="E21" s="10">
        <v>2.75</v>
      </c>
    </row>
    <row r="22" spans="1:6" x14ac:dyDescent="0.2">
      <c r="B22">
        <v>2035</v>
      </c>
      <c r="E22" s="10">
        <v>2.4700000000000002</v>
      </c>
    </row>
    <row r="23" spans="1:6" x14ac:dyDescent="0.2">
      <c r="B23">
        <v>2040</v>
      </c>
      <c r="E23" s="10">
        <v>2.2000000000000002</v>
      </c>
    </row>
    <row r="24" spans="1:6" x14ac:dyDescent="0.2">
      <c r="B24">
        <v>2045</v>
      </c>
      <c r="E24" s="10">
        <v>2.2000000000000002</v>
      </c>
    </row>
    <row r="25" spans="1:6" s="11" customFormat="1" x14ac:dyDescent="0.2">
      <c r="B25" s="11">
        <v>2050</v>
      </c>
      <c r="E25" s="18">
        <v>2.2000000000000002</v>
      </c>
    </row>
    <row r="26" spans="1:6" x14ac:dyDescent="0.2">
      <c r="A26" s="9" t="s">
        <v>99</v>
      </c>
      <c r="B26">
        <v>2025</v>
      </c>
      <c r="E26" s="8">
        <v>66</v>
      </c>
    </row>
    <row r="27" spans="1:6" x14ac:dyDescent="0.2">
      <c r="B27">
        <v>2030</v>
      </c>
      <c r="E27" s="8">
        <v>50</v>
      </c>
    </row>
    <row r="28" spans="1:6" x14ac:dyDescent="0.2">
      <c r="B28">
        <v>2035</v>
      </c>
      <c r="E28" s="8">
        <v>42</v>
      </c>
    </row>
    <row r="29" spans="1:6" x14ac:dyDescent="0.2">
      <c r="B29">
        <v>2040</v>
      </c>
      <c r="E29" s="8">
        <v>36</v>
      </c>
    </row>
    <row r="30" spans="1:6" x14ac:dyDescent="0.2">
      <c r="B30">
        <v>2045</v>
      </c>
      <c r="E30" s="8">
        <v>30</v>
      </c>
    </row>
    <row r="31" spans="1:6" s="11" customFormat="1" x14ac:dyDescent="0.2">
      <c r="B31" s="11">
        <v>2050</v>
      </c>
      <c r="E31" s="13">
        <v>25</v>
      </c>
    </row>
    <row r="32" spans="1:6" s="11" customFormat="1" x14ac:dyDescent="0.2">
      <c r="A32" s="11" t="s">
        <v>300</v>
      </c>
      <c r="B32" s="11">
        <v>2025</v>
      </c>
      <c r="E32" s="12">
        <v>66</v>
      </c>
    </row>
    <row r="34" spans="1:2" x14ac:dyDescent="0.2">
      <c r="A34" t="s">
        <v>301</v>
      </c>
      <c r="B34" t="s">
        <v>302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46C61-5894-6344-ADC1-3934F77787FF}">
  <dimension ref="A1:F31"/>
  <sheetViews>
    <sheetView workbookViewId="0">
      <selection sqref="A1:XFD1"/>
    </sheetView>
  </sheetViews>
  <sheetFormatPr baseColWidth="10" defaultColWidth="11.5" defaultRowHeight="15" x14ac:dyDescent="0.2"/>
  <cols>
    <col min="3" max="3" width="18.83203125" customWidth="1"/>
    <col min="5" max="5" width="10.83203125" style="4"/>
  </cols>
  <sheetData>
    <row r="1" spans="1:6" s="15" customFormat="1" x14ac:dyDescent="0.2">
      <c r="A1" s="15" t="s">
        <v>275</v>
      </c>
      <c r="B1" s="15" t="s">
        <v>33</v>
      </c>
      <c r="C1" s="15" t="s">
        <v>296</v>
      </c>
      <c r="D1" s="15" t="s">
        <v>83</v>
      </c>
      <c r="E1" s="16" t="s">
        <v>303</v>
      </c>
      <c r="F1" s="15" t="s">
        <v>298</v>
      </c>
    </row>
    <row r="2" spans="1:6" x14ac:dyDescent="0.2">
      <c r="A2" t="s">
        <v>281</v>
      </c>
      <c r="B2">
        <v>2025</v>
      </c>
      <c r="C2">
        <v>7.5</v>
      </c>
      <c r="D2">
        <v>0.98</v>
      </c>
      <c r="E2" s="4">
        <f>E20*5</f>
        <v>175</v>
      </c>
      <c r="F2">
        <f>E2*C2</f>
        <v>1312.5</v>
      </c>
    </row>
    <row r="3" spans="1:6" x14ac:dyDescent="0.2">
      <c r="B3">
        <v>2030</v>
      </c>
      <c r="C3">
        <v>9.6</v>
      </c>
      <c r="D3">
        <v>0.96299999999999997</v>
      </c>
      <c r="E3" s="4">
        <f>F3/C3</f>
        <v>136.71875</v>
      </c>
      <c r="F3">
        <v>1312.5</v>
      </c>
    </row>
    <row r="4" spans="1:6" x14ac:dyDescent="0.2">
      <c r="B4">
        <v>2035</v>
      </c>
      <c r="C4">
        <f>(C3+C5)/2</f>
        <v>10.5</v>
      </c>
      <c r="E4" s="4">
        <f t="shared" ref="E4:E7" si="0">F4/C4</f>
        <v>125</v>
      </c>
      <c r="F4">
        <v>1312.5</v>
      </c>
    </row>
    <row r="5" spans="1:6" x14ac:dyDescent="0.2">
      <c r="B5">
        <v>2040</v>
      </c>
      <c r="C5">
        <v>11.4</v>
      </c>
      <c r="D5">
        <v>0.96699999999999997</v>
      </c>
      <c r="E5" s="4">
        <f t="shared" si="0"/>
        <v>115.13157894736841</v>
      </c>
      <c r="F5">
        <v>1312.5</v>
      </c>
    </row>
    <row r="6" spans="1:6" x14ac:dyDescent="0.2">
      <c r="B6">
        <v>2045</v>
      </c>
      <c r="C6">
        <f>(C5+C7)/2</f>
        <v>11.7</v>
      </c>
      <c r="E6" s="4">
        <f t="shared" si="0"/>
        <v>112.17948717948718</v>
      </c>
      <c r="F6">
        <v>1312.5</v>
      </c>
    </row>
    <row r="7" spans="1:6" s="11" customFormat="1" x14ac:dyDescent="0.2">
      <c r="B7" s="11">
        <v>2050</v>
      </c>
      <c r="C7" s="11">
        <v>12</v>
      </c>
      <c r="D7" s="11">
        <v>0.97</v>
      </c>
      <c r="E7" s="12">
        <f t="shared" si="0"/>
        <v>109.375</v>
      </c>
      <c r="F7" s="11">
        <v>1312.5</v>
      </c>
    </row>
    <row r="8" spans="1:6" x14ac:dyDescent="0.2">
      <c r="A8" t="s">
        <v>282</v>
      </c>
      <c r="B8">
        <v>2025</v>
      </c>
      <c r="C8">
        <v>7.5</v>
      </c>
      <c r="D8">
        <v>0.98</v>
      </c>
      <c r="E8" s="4">
        <v>175</v>
      </c>
      <c r="F8">
        <f>E8*C8</f>
        <v>1312.5</v>
      </c>
    </row>
    <row r="9" spans="1:6" x14ac:dyDescent="0.2">
      <c r="B9">
        <v>2030</v>
      </c>
      <c r="C9">
        <v>13.8</v>
      </c>
      <c r="D9">
        <v>0.96799999999999997</v>
      </c>
      <c r="E9" s="4">
        <f>F9/C9</f>
        <v>95.108695652173907</v>
      </c>
      <c r="F9">
        <v>1312.5</v>
      </c>
    </row>
    <row r="10" spans="1:6" x14ac:dyDescent="0.2">
      <c r="B10">
        <v>2035</v>
      </c>
      <c r="C10">
        <f>(C9+C11)/2</f>
        <v>17.450000000000003</v>
      </c>
      <c r="E10" s="4">
        <f t="shared" ref="E10:E13" si="1">F10/C10</f>
        <v>75.214899713467034</v>
      </c>
      <c r="F10">
        <v>1312.5</v>
      </c>
    </row>
    <row r="11" spans="1:6" x14ac:dyDescent="0.2">
      <c r="B11">
        <v>2040</v>
      </c>
      <c r="C11">
        <v>21.1</v>
      </c>
      <c r="D11">
        <v>0.97499999999999998</v>
      </c>
      <c r="E11" s="4">
        <f t="shared" si="1"/>
        <v>62.203791469194307</v>
      </c>
      <c r="F11">
        <v>1312.5</v>
      </c>
    </row>
    <row r="12" spans="1:6" x14ac:dyDescent="0.2">
      <c r="B12">
        <v>2045</v>
      </c>
      <c r="C12">
        <f>(C11+C13)/2</f>
        <v>23.15</v>
      </c>
      <c r="E12" s="4">
        <f t="shared" si="1"/>
        <v>56.695464362850977</v>
      </c>
      <c r="F12">
        <v>1312.5</v>
      </c>
    </row>
    <row r="13" spans="1:6" s="11" customFormat="1" x14ac:dyDescent="0.2">
      <c r="B13" s="11">
        <v>2050</v>
      </c>
      <c r="C13" s="11">
        <v>25.2</v>
      </c>
      <c r="D13" s="11">
        <v>0.98</v>
      </c>
      <c r="E13" s="12">
        <f t="shared" si="1"/>
        <v>52.083333333333336</v>
      </c>
      <c r="F13" s="11">
        <v>1312.5</v>
      </c>
    </row>
    <row r="14" spans="1:6" x14ac:dyDescent="0.2">
      <c r="A14" t="s">
        <v>283</v>
      </c>
      <c r="B14">
        <v>2025</v>
      </c>
      <c r="C14">
        <v>7.5</v>
      </c>
      <c r="D14">
        <v>0.98</v>
      </c>
      <c r="E14" s="4">
        <v>175</v>
      </c>
      <c r="F14">
        <f>E14*C14</f>
        <v>1312.5</v>
      </c>
    </row>
    <row r="15" spans="1:6" x14ac:dyDescent="0.2">
      <c r="B15">
        <v>2030</v>
      </c>
      <c r="C15">
        <v>17.3</v>
      </c>
      <c r="D15">
        <v>0.97399999999999998</v>
      </c>
      <c r="E15" s="4">
        <f>F15/C15</f>
        <v>75.867052023121389</v>
      </c>
      <c r="F15">
        <v>1312.5</v>
      </c>
    </row>
    <row r="16" spans="1:6" x14ac:dyDescent="0.2">
      <c r="B16">
        <v>2035</v>
      </c>
      <c r="C16">
        <f>(C15+C17)/2</f>
        <v>26.200000000000003</v>
      </c>
      <c r="E16" s="4">
        <f t="shared" ref="E16:E19" si="2">F16/C16</f>
        <v>50.095419847328237</v>
      </c>
      <c r="F16">
        <v>1312.5</v>
      </c>
    </row>
    <row r="17" spans="1:6" x14ac:dyDescent="0.2">
      <c r="B17">
        <v>2040</v>
      </c>
      <c r="C17">
        <v>35.1</v>
      </c>
      <c r="D17">
        <v>0.98299999999999998</v>
      </c>
      <c r="E17" s="4">
        <f t="shared" si="2"/>
        <v>37.393162393162392</v>
      </c>
      <c r="F17">
        <v>1312.5</v>
      </c>
    </row>
    <row r="18" spans="1:6" x14ac:dyDescent="0.2">
      <c r="B18">
        <v>2045</v>
      </c>
      <c r="C18">
        <f>(C17+C19)/2</f>
        <v>44</v>
      </c>
      <c r="E18" s="4">
        <f t="shared" si="2"/>
        <v>29.829545454545453</v>
      </c>
      <c r="F18">
        <v>1312.5</v>
      </c>
    </row>
    <row r="19" spans="1:6" s="11" customFormat="1" x14ac:dyDescent="0.2">
      <c r="B19" s="11">
        <v>2050</v>
      </c>
      <c r="C19" s="11">
        <v>52.9</v>
      </c>
      <c r="D19" s="11">
        <v>0.98899999999999999</v>
      </c>
      <c r="E19" s="12">
        <f t="shared" si="2"/>
        <v>24.810964083175804</v>
      </c>
      <c r="F19" s="11">
        <v>1312.5</v>
      </c>
    </row>
    <row r="20" spans="1:6" x14ac:dyDescent="0.2">
      <c r="A20" t="s">
        <v>299</v>
      </c>
      <c r="B20" s="1">
        <v>2025</v>
      </c>
      <c r="E20" s="4">
        <v>35</v>
      </c>
    </row>
    <row r="21" spans="1:6" x14ac:dyDescent="0.2">
      <c r="B21">
        <v>2030</v>
      </c>
      <c r="E21" s="4">
        <v>24</v>
      </c>
    </row>
    <row r="22" spans="1:6" x14ac:dyDescent="0.2">
      <c r="B22">
        <v>2035</v>
      </c>
      <c r="E22" s="4">
        <v>17</v>
      </c>
    </row>
    <row r="23" spans="1:6" x14ac:dyDescent="0.2">
      <c r="B23">
        <v>2040</v>
      </c>
      <c r="E23" s="4">
        <v>13</v>
      </c>
    </row>
    <row r="24" spans="1:6" x14ac:dyDescent="0.2">
      <c r="B24">
        <v>2045</v>
      </c>
      <c r="E24" s="4">
        <v>13</v>
      </c>
    </row>
    <row r="25" spans="1:6" s="11" customFormat="1" x14ac:dyDescent="0.2">
      <c r="B25" s="11">
        <v>2050</v>
      </c>
      <c r="E25" s="12">
        <v>13</v>
      </c>
    </row>
    <row r="26" spans="1:6" x14ac:dyDescent="0.2">
      <c r="A26" s="9" t="s">
        <v>99</v>
      </c>
      <c r="B26">
        <v>2025</v>
      </c>
      <c r="E26" s="4">
        <v>175</v>
      </c>
    </row>
    <row r="27" spans="1:6" x14ac:dyDescent="0.2">
      <c r="B27">
        <v>2030</v>
      </c>
      <c r="E27" s="4">
        <v>130</v>
      </c>
    </row>
    <row r="28" spans="1:6" x14ac:dyDescent="0.2">
      <c r="B28">
        <v>2035</v>
      </c>
      <c r="E28" s="4">
        <v>110</v>
      </c>
    </row>
    <row r="29" spans="1:6" x14ac:dyDescent="0.2">
      <c r="B29">
        <v>2040</v>
      </c>
      <c r="E29" s="4">
        <v>100</v>
      </c>
    </row>
    <row r="30" spans="1:6" x14ac:dyDescent="0.2">
      <c r="B30">
        <v>2045</v>
      </c>
      <c r="E30" s="4">
        <v>92.5</v>
      </c>
    </row>
    <row r="31" spans="1:6" s="11" customFormat="1" x14ac:dyDescent="0.2">
      <c r="B31" s="11">
        <v>2050</v>
      </c>
      <c r="E31" s="12">
        <f>175/2</f>
        <v>87.5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AF95A-23CA-6E40-B36D-7319EB585E93}">
  <dimension ref="A1:D13"/>
  <sheetViews>
    <sheetView workbookViewId="0">
      <selection activeCell="A2" sqref="A2"/>
    </sheetView>
  </sheetViews>
  <sheetFormatPr baseColWidth="10" defaultColWidth="11.5" defaultRowHeight="15" x14ac:dyDescent="0.2"/>
  <cols>
    <col min="1" max="1" width="13.33203125" bestFit="1" customWidth="1"/>
    <col min="3" max="3" width="10.83203125" style="4"/>
  </cols>
  <sheetData>
    <row r="1" spans="1:4" s="15" customFormat="1" x14ac:dyDescent="0.2">
      <c r="A1" s="15" t="s">
        <v>304</v>
      </c>
      <c r="B1" s="15" t="s">
        <v>33</v>
      </c>
      <c r="C1" s="16" t="s">
        <v>226</v>
      </c>
      <c r="D1" s="15" t="s">
        <v>305</v>
      </c>
    </row>
    <row r="2" spans="1:4" x14ac:dyDescent="0.2">
      <c r="A2" t="s">
        <v>306</v>
      </c>
      <c r="B2">
        <v>2025</v>
      </c>
      <c r="C2" s="4">
        <f t="shared" ref="C2:C7" si="0">C8*5</f>
        <v>41.6</v>
      </c>
    </row>
    <row r="3" spans="1:4" x14ac:dyDescent="0.2">
      <c r="B3">
        <v>2030</v>
      </c>
      <c r="C3" s="4">
        <f t="shared" si="0"/>
        <v>30</v>
      </c>
    </row>
    <row r="4" spans="1:4" x14ac:dyDescent="0.2">
      <c r="B4">
        <v>2035</v>
      </c>
      <c r="C4" s="4">
        <f t="shared" si="0"/>
        <v>25</v>
      </c>
    </row>
    <row r="5" spans="1:4" x14ac:dyDescent="0.2">
      <c r="B5">
        <v>2040</v>
      </c>
      <c r="C5" s="4">
        <f t="shared" si="0"/>
        <v>25</v>
      </c>
    </row>
    <row r="6" spans="1:4" x14ac:dyDescent="0.2">
      <c r="B6">
        <v>2045</v>
      </c>
      <c r="C6" s="4">
        <f t="shared" si="0"/>
        <v>25</v>
      </c>
    </row>
    <row r="7" spans="1:4" s="11" customFormat="1" x14ac:dyDescent="0.2">
      <c r="B7" s="11">
        <v>2050</v>
      </c>
      <c r="C7" s="12">
        <f t="shared" si="0"/>
        <v>25</v>
      </c>
    </row>
    <row r="8" spans="1:4" x14ac:dyDescent="0.2">
      <c r="A8" t="s">
        <v>299</v>
      </c>
      <c r="B8">
        <v>2025</v>
      </c>
      <c r="C8" s="4">
        <v>8.32</v>
      </c>
    </row>
    <row r="9" spans="1:4" x14ac:dyDescent="0.2">
      <c r="B9">
        <v>2030</v>
      </c>
      <c r="C9" s="4">
        <v>6</v>
      </c>
    </row>
    <row r="10" spans="1:4" x14ac:dyDescent="0.2">
      <c r="B10">
        <v>2035</v>
      </c>
      <c r="C10" s="4">
        <v>5</v>
      </c>
    </row>
    <row r="11" spans="1:4" x14ac:dyDescent="0.2">
      <c r="B11">
        <v>2040</v>
      </c>
      <c r="C11" s="4">
        <v>5</v>
      </c>
    </row>
    <row r="12" spans="1:4" x14ac:dyDescent="0.2">
      <c r="B12">
        <v>2045</v>
      </c>
      <c r="C12" s="4">
        <v>5</v>
      </c>
    </row>
    <row r="13" spans="1:4" x14ac:dyDescent="0.2">
      <c r="B13">
        <v>2050</v>
      </c>
      <c r="C13" s="4">
        <v>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5D13F-0EF6-8F49-89CC-CE3F2326C06D}">
  <dimension ref="A1:K19"/>
  <sheetViews>
    <sheetView workbookViewId="0">
      <selection activeCell="K2" sqref="K2"/>
    </sheetView>
  </sheetViews>
  <sheetFormatPr baseColWidth="10" defaultColWidth="11.5" defaultRowHeight="15" x14ac:dyDescent="0.2"/>
  <cols>
    <col min="1" max="1" width="15.83203125" bestFit="1" customWidth="1"/>
    <col min="3" max="3" width="14.5" bestFit="1" customWidth="1"/>
    <col min="4" max="4" width="11.83203125" bestFit="1" customWidth="1"/>
  </cols>
  <sheetData>
    <row r="1" spans="1:11" x14ac:dyDescent="0.2">
      <c r="A1" t="s">
        <v>222</v>
      </c>
      <c r="B1" t="s">
        <v>223</v>
      </c>
      <c r="C1" t="s">
        <v>224</v>
      </c>
      <c r="D1" t="s">
        <v>1</v>
      </c>
      <c r="E1" t="s">
        <v>225</v>
      </c>
      <c r="G1" t="s">
        <v>226</v>
      </c>
    </row>
    <row r="2" spans="1:11" x14ac:dyDescent="0.2">
      <c r="A2" t="s">
        <v>227</v>
      </c>
      <c r="C2" t="s">
        <v>228</v>
      </c>
      <c r="D2" t="s">
        <v>19</v>
      </c>
      <c r="E2" t="s">
        <v>229</v>
      </c>
      <c r="G2" s="4">
        <v>22893</v>
      </c>
      <c r="K2" t="s">
        <v>29</v>
      </c>
    </row>
    <row r="3" spans="1:11" x14ac:dyDescent="0.2">
      <c r="A3" t="s">
        <v>230</v>
      </c>
      <c r="C3" t="s">
        <v>231</v>
      </c>
      <c r="D3" t="s">
        <v>232</v>
      </c>
      <c r="E3" t="s">
        <v>233</v>
      </c>
      <c r="G3">
        <v>350000</v>
      </c>
      <c r="K3" t="s">
        <v>234</v>
      </c>
    </row>
    <row r="4" spans="1:11" x14ac:dyDescent="0.2">
      <c r="A4" t="s">
        <v>235</v>
      </c>
      <c r="C4" t="s">
        <v>231</v>
      </c>
      <c r="D4" t="s">
        <v>236</v>
      </c>
      <c r="E4" t="s">
        <v>237</v>
      </c>
      <c r="G4">
        <v>600000</v>
      </c>
      <c r="K4" t="s">
        <v>238</v>
      </c>
    </row>
    <row r="5" spans="1:11" x14ac:dyDescent="0.2">
      <c r="C5" t="s">
        <v>155</v>
      </c>
      <c r="D5" t="s">
        <v>187</v>
      </c>
      <c r="E5" t="s">
        <v>239</v>
      </c>
      <c r="G5">
        <v>2316000</v>
      </c>
      <c r="K5" t="s">
        <v>186</v>
      </c>
    </row>
    <row r="6" spans="1:11" x14ac:dyDescent="0.2">
      <c r="A6" t="s">
        <v>240</v>
      </c>
      <c r="B6" t="s">
        <v>241</v>
      </c>
      <c r="C6" t="s">
        <v>231</v>
      </c>
      <c r="D6" t="s">
        <v>190</v>
      </c>
      <c r="G6">
        <v>3498000</v>
      </c>
      <c r="K6" t="s">
        <v>186</v>
      </c>
    </row>
    <row r="7" spans="1:11" x14ac:dyDescent="0.2">
      <c r="A7" t="s">
        <v>242</v>
      </c>
      <c r="B7" t="s">
        <v>243</v>
      </c>
      <c r="C7" t="s">
        <v>244</v>
      </c>
      <c r="D7" t="s">
        <v>188</v>
      </c>
      <c r="E7" t="s">
        <v>245</v>
      </c>
      <c r="G7">
        <v>1037000</v>
      </c>
      <c r="K7" t="s">
        <v>186</v>
      </c>
    </row>
    <row r="8" spans="1:11" x14ac:dyDescent="0.2">
      <c r="C8" t="s">
        <v>164</v>
      </c>
      <c r="D8" t="s">
        <v>185</v>
      </c>
      <c r="E8" t="s">
        <v>246</v>
      </c>
      <c r="G8">
        <v>1435000</v>
      </c>
      <c r="K8" t="s">
        <v>186</v>
      </c>
    </row>
    <row r="10" spans="1:11" x14ac:dyDescent="0.2">
      <c r="C10" t="s">
        <v>247</v>
      </c>
      <c r="G10" t="s">
        <v>248</v>
      </c>
      <c r="K10" t="s">
        <v>249</v>
      </c>
    </row>
    <row r="11" spans="1:11" x14ac:dyDescent="0.2">
      <c r="B11" t="s">
        <v>250</v>
      </c>
      <c r="C11" t="s">
        <v>164</v>
      </c>
      <c r="G11" t="s">
        <v>251</v>
      </c>
      <c r="K11" t="s">
        <v>249</v>
      </c>
    </row>
    <row r="12" spans="1:11" x14ac:dyDescent="0.2">
      <c r="A12" t="s">
        <v>252</v>
      </c>
      <c r="B12" t="s">
        <v>253</v>
      </c>
      <c r="C12" t="s">
        <v>244</v>
      </c>
      <c r="D12" t="s">
        <v>254</v>
      </c>
      <c r="G12" t="s">
        <v>255</v>
      </c>
      <c r="K12" t="s">
        <v>249</v>
      </c>
    </row>
    <row r="13" spans="1:11" x14ac:dyDescent="0.2">
      <c r="A13" t="s">
        <v>256</v>
      </c>
      <c r="C13" t="s">
        <v>257</v>
      </c>
      <c r="D13" t="s">
        <v>196</v>
      </c>
      <c r="G13" t="s">
        <v>258</v>
      </c>
      <c r="K13" t="s">
        <v>249</v>
      </c>
    </row>
    <row r="14" spans="1:11" x14ac:dyDescent="0.2">
      <c r="A14" t="s">
        <v>202</v>
      </c>
      <c r="C14" t="s">
        <v>259</v>
      </c>
      <c r="D14" t="s">
        <v>260</v>
      </c>
      <c r="G14" t="s">
        <v>261</v>
      </c>
      <c r="K14" t="s">
        <v>249</v>
      </c>
    </row>
    <row r="16" spans="1:11" x14ac:dyDescent="0.2">
      <c r="A16" t="s">
        <v>262</v>
      </c>
      <c r="C16" t="s">
        <v>244</v>
      </c>
      <c r="D16" t="s">
        <v>263</v>
      </c>
      <c r="E16" t="s">
        <v>264</v>
      </c>
      <c r="G16" t="s">
        <v>265</v>
      </c>
    </row>
    <row r="17" spans="1:7" x14ac:dyDescent="0.2">
      <c r="A17" t="s">
        <v>252</v>
      </c>
      <c r="C17" t="s">
        <v>244</v>
      </c>
      <c r="D17" t="s">
        <v>266</v>
      </c>
      <c r="E17" t="s">
        <v>267</v>
      </c>
      <c r="G17" t="s">
        <v>268</v>
      </c>
    </row>
    <row r="18" spans="1:7" x14ac:dyDescent="0.2">
      <c r="A18" t="s">
        <v>202</v>
      </c>
      <c r="C18" t="s">
        <v>259</v>
      </c>
      <c r="D18" t="s">
        <v>203</v>
      </c>
      <c r="E18" t="s">
        <v>269</v>
      </c>
      <c r="G18" t="s">
        <v>270</v>
      </c>
    </row>
    <row r="19" spans="1:7" x14ac:dyDescent="0.2">
      <c r="A19" t="s">
        <v>271</v>
      </c>
      <c r="C19" t="s">
        <v>272</v>
      </c>
      <c r="D19" t="s">
        <v>196</v>
      </c>
      <c r="E19" t="s">
        <v>273</v>
      </c>
      <c r="G19" t="s">
        <v>274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8A57-2E6E-8141-8ABC-0D52A5E68522}">
  <dimension ref="A1:S6"/>
  <sheetViews>
    <sheetView workbookViewId="0">
      <selection activeCell="Q26" sqref="Q26"/>
    </sheetView>
  </sheetViews>
  <sheetFormatPr baseColWidth="10" defaultColWidth="11.5" defaultRowHeight="15" x14ac:dyDescent="0.2"/>
  <cols>
    <col min="1" max="1" width="15.1640625" bestFit="1" customWidth="1"/>
    <col min="2" max="2" width="15.1640625" customWidth="1"/>
    <col min="5" max="5" width="16" style="4" bestFit="1" customWidth="1"/>
    <col min="6" max="6" width="16" style="4" customWidth="1"/>
    <col min="8" max="8" width="14.6640625" bestFit="1" customWidth="1"/>
    <col min="9" max="9" width="14.6640625" customWidth="1"/>
    <col min="10" max="10" width="14.6640625" style="4" customWidth="1"/>
    <col min="11" max="11" width="14.5" bestFit="1" customWidth="1"/>
    <col min="12" max="12" width="13.1640625" bestFit="1" customWidth="1"/>
    <col min="13" max="13" width="12.83203125" bestFit="1" customWidth="1"/>
    <col min="17" max="17" width="12.1640625" style="4" bestFit="1" customWidth="1"/>
    <col min="18" max="18" width="12.1640625" style="4" customWidth="1"/>
  </cols>
  <sheetData>
    <row r="1" spans="1:19" x14ac:dyDescent="0.2">
      <c r="B1" t="s">
        <v>0</v>
      </c>
      <c r="C1" t="s">
        <v>1</v>
      </c>
      <c r="D1" t="s">
        <v>2</v>
      </c>
      <c r="E1" s="4" t="s">
        <v>3</v>
      </c>
      <c r="F1" s="4" t="s">
        <v>4</v>
      </c>
      <c r="G1" t="s">
        <v>5</v>
      </c>
      <c r="H1" t="s">
        <v>6</v>
      </c>
      <c r="I1" t="s">
        <v>7</v>
      </c>
      <c r="J1" s="4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s="4" t="s">
        <v>15</v>
      </c>
      <c r="R1" s="4" t="s">
        <v>16</v>
      </c>
    </row>
    <row r="2" spans="1:19" x14ac:dyDescent="0.2">
      <c r="A2" t="s">
        <v>17</v>
      </c>
      <c r="B2" t="s">
        <v>18</v>
      </c>
      <c r="C2" t="s">
        <v>19</v>
      </c>
      <c r="E2" s="4">
        <v>22893</v>
      </c>
      <c r="G2">
        <v>73.5</v>
      </c>
      <c r="K2">
        <v>340</v>
      </c>
      <c r="L2">
        <v>600</v>
      </c>
      <c r="M2">
        <v>260</v>
      </c>
      <c r="N2">
        <v>50</v>
      </c>
      <c r="O2" t="s">
        <v>20</v>
      </c>
      <c r="P2" t="s">
        <v>21</v>
      </c>
      <c r="Q2" s="4">
        <v>167079</v>
      </c>
      <c r="R2" s="4">
        <f>Q2-E2</f>
        <v>144186</v>
      </c>
      <c r="S2" t="s">
        <v>22</v>
      </c>
    </row>
    <row r="3" spans="1:19" x14ac:dyDescent="0.2">
      <c r="A3" t="s">
        <v>23</v>
      </c>
      <c r="B3" t="s">
        <v>24</v>
      </c>
      <c r="D3" t="s">
        <v>25</v>
      </c>
      <c r="F3" s="4">
        <f>G3*240</f>
        <v>13824</v>
      </c>
      <c r="G3">
        <v>57.6</v>
      </c>
      <c r="H3">
        <v>24.8</v>
      </c>
      <c r="I3">
        <v>880.6</v>
      </c>
      <c r="J3" s="4">
        <f>I3*H3</f>
        <v>21838.880000000001</v>
      </c>
      <c r="K3">
        <v>428</v>
      </c>
      <c r="L3">
        <v>600</v>
      </c>
      <c r="M3">
        <v>172</v>
      </c>
      <c r="O3" t="s">
        <v>26</v>
      </c>
      <c r="P3" t="s">
        <v>27</v>
      </c>
      <c r="Q3" s="4">
        <v>210759</v>
      </c>
      <c r="R3" s="4">
        <f>Q3-J3-F3</f>
        <v>175096.12</v>
      </c>
      <c r="S3" t="s">
        <v>28</v>
      </c>
    </row>
    <row r="4" spans="1:19" x14ac:dyDescent="0.2">
      <c r="E4" s="7" t="s">
        <v>29</v>
      </c>
      <c r="F4" s="7"/>
      <c r="I4" s="6" t="s">
        <v>30</v>
      </c>
    </row>
    <row r="6" spans="1:19" x14ac:dyDescent="0.2">
      <c r="E6" s="4" t="s">
        <v>31</v>
      </c>
    </row>
  </sheetData>
  <hyperlinks>
    <hyperlink ref="I4" r:id="rId1" xr:uid="{3AE7C998-BF1B-424F-8EF8-90C272D53374}"/>
    <hyperlink ref="E4" r:id="rId2" xr:uid="{98FC0892-66C4-D848-AF1A-AD7347D7A74C}"/>
  </hyperlinks>
  <pageMargins left="0.7" right="0.7" top="0.75" bottom="0.75" header="0.3" footer="0.3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DAD5E-347B-F24E-9C94-43AEF49FD0E5}">
  <dimension ref="A1:V25"/>
  <sheetViews>
    <sheetView workbookViewId="0">
      <selection activeCell="P9" sqref="P9"/>
    </sheetView>
  </sheetViews>
  <sheetFormatPr baseColWidth="10" defaultColWidth="11.5" defaultRowHeight="15" x14ac:dyDescent="0.2"/>
  <cols>
    <col min="1" max="1" width="22.5" bestFit="1" customWidth="1"/>
    <col min="3" max="4" width="12.33203125" customWidth="1"/>
    <col min="5" max="5" width="29.83203125" bestFit="1" customWidth="1"/>
    <col min="6" max="6" width="29.83203125" customWidth="1"/>
    <col min="7" max="7" width="13.83203125" bestFit="1" customWidth="1"/>
    <col min="8" max="8" width="15.33203125" bestFit="1" customWidth="1"/>
    <col min="9" max="9" width="14.5" bestFit="1" customWidth="1"/>
    <col min="10" max="10" width="23.33203125" bestFit="1" customWidth="1"/>
    <col min="11" max="11" width="13.33203125" bestFit="1" customWidth="1"/>
    <col min="15" max="15" width="11.83203125" bestFit="1" customWidth="1"/>
  </cols>
  <sheetData>
    <row r="1" spans="1:22" s="3" customFormat="1" x14ac:dyDescent="0.2">
      <c r="A1" s="3" t="s">
        <v>99</v>
      </c>
      <c r="B1" s="3" t="s">
        <v>100</v>
      </c>
      <c r="C1" s="3" t="s">
        <v>101</v>
      </c>
      <c r="D1" s="3" t="s">
        <v>102</v>
      </c>
      <c r="E1" s="3" t="s">
        <v>103</v>
      </c>
      <c r="F1" s="3" t="s">
        <v>104</v>
      </c>
      <c r="G1" s="3" t="s">
        <v>105</v>
      </c>
      <c r="H1" s="3" t="s">
        <v>106</v>
      </c>
      <c r="I1" s="3" t="s">
        <v>107</v>
      </c>
      <c r="J1" s="3" t="s">
        <v>108</v>
      </c>
      <c r="K1" s="3" t="s">
        <v>109</v>
      </c>
      <c r="L1" s="3" t="s">
        <v>110</v>
      </c>
      <c r="M1" s="3" t="s">
        <v>111</v>
      </c>
      <c r="N1" s="3" t="s">
        <v>112</v>
      </c>
      <c r="O1" s="3" t="s">
        <v>113</v>
      </c>
      <c r="P1" s="3" t="s">
        <v>114</v>
      </c>
    </row>
    <row r="2" spans="1:22" x14ac:dyDescent="0.2">
      <c r="A2" t="s">
        <v>115</v>
      </c>
      <c r="B2">
        <v>5</v>
      </c>
      <c r="C2">
        <v>1150</v>
      </c>
      <c r="E2" t="s">
        <v>116</v>
      </c>
      <c r="I2">
        <v>200000</v>
      </c>
      <c r="K2">
        <v>730</v>
      </c>
      <c r="L2" t="s">
        <v>117</v>
      </c>
      <c r="P2" t="s">
        <v>118</v>
      </c>
    </row>
    <row r="3" spans="1:22" x14ac:dyDescent="0.2">
      <c r="A3" t="s">
        <v>119</v>
      </c>
      <c r="B3">
        <v>9</v>
      </c>
      <c r="C3">
        <v>1147</v>
      </c>
      <c r="D3">
        <v>12292</v>
      </c>
      <c r="E3" t="s">
        <v>120</v>
      </c>
      <c r="F3" t="s">
        <v>121</v>
      </c>
      <c r="G3" t="s">
        <v>122</v>
      </c>
      <c r="I3">
        <v>7747500</v>
      </c>
      <c r="K3">
        <v>2710</v>
      </c>
      <c r="L3" t="s">
        <v>123</v>
      </c>
      <c r="M3" t="s">
        <v>124</v>
      </c>
      <c r="P3" t="s">
        <v>125</v>
      </c>
      <c r="V3" t="s">
        <v>126</v>
      </c>
    </row>
    <row r="4" spans="1:22" x14ac:dyDescent="0.2">
      <c r="A4" t="s">
        <v>127</v>
      </c>
      <c r="B4">
        <v>10</v>
      </c>
      <c r="C4">
        <v>1231</v>
      </c>
      <c r="E4" t="s">
        <v>128</v>
      </c>
      <c r="I4">
        <v>6291300</v>
      </c>
      <c r="K4">
        <v>3733</v>
      </c>
      <c r="L4" t="s">
        <v>123</v>
      </c>
      <c r="P4" t="s">
        <v>125</v>
      </c>
    </row>
    <row r="5" spans="1:22" x14ac:dyDescent="0.2">
      <c r="A5" t="s">
        <v>129</v>
      </c>
      <c r="B5">
        <v>10</v>
      </c>
      <c r="C5">
        <v>2486</v>
      </c>
      <c r="E5" t="s">
        <v>130</v>
      </c>
      <c r="G5" t="s">
        <v>131</v>
      </c>
      <c r="I5">
        <v>7512000</v>
      </c>
      <c r="K5">
        <v>4179</v>
      </c>
      <c r="L5">
        <v>482</v>
      </c>
      <c r="P5" t="s">
        <v>125</v>
      </c>
    </row>
    <row r="6" spans="1:22" x14ac:dyDescent="0.2">
      <c r="A6" t="s">
        <v>132</v>
      </c>
      <c r="B6">
        <v>8</v>
      </c>
      <c r="C6">
        <v>1664</v>
      </c>
      <c r="D6">
        <v>4800</v>
      </c>
      <c r="E6" t="s">
        <v>133</v>
      </c>
      <c r="F6" t="s">
        <v>121</v>
      </c>
      <c r="G6" t="s">
        <v>134</v>
      </c>
      <c r="I6">
        <v>4160000</v>
      </c>
      <c r="J6">
        <v>1037000</v>
      </c>
      <c r="K6">
        <v>1178</v>
      </c>
      <c r="L6">
        <v>400</v>
      </c>
      <c r="M6" t="s">
        <v>135</v>
      </c>
      <c r="O6" t="s">
        <v>136</v>
      </c>
      <c r="P6" t="s">
        <v>137</v>
      </c>
    </row>
    <row r="7" spans="1:22" x14ac:dyDescent="0.2">
      <c r="A7" t="s">
        <v>138</v>
      </c>
      <c r="B7">
        <v>5</v>
      </c>
      <c r="C7" t="s">
        <v>139</v>
      </c>
      <c r="D7" t="s">
        <v>140</v>
      </c>
      <c r="E7" t="s">
        <v>141</v>
      </c>
      <c r="F7" t="s">
        <v>121</v>
      </c>
      <c r="G7" t="s">
        <v>142</v>
      </c>
      <c r="I7">
        <v>4940000</v>
      </c>
      <c r="K7">
        <v>1167</v>
      </c>
      <c r="L7">
        <v>340</v>
      </c>
      <c r="M7" t="s">
        <v>143</v>
      </c>
      <c r="O7" t="s">
        <v>144</v>
      </c>
      <c r="P7" t="s">
        <v>145</v>
      </c>
    </row>
    <row r="8" spans="1:22" x14ac:dyDescent="0.2">
      <c r="A8" t="s">
        <v>146</v>
      </c>
      <c r="B8">
        <v>18</v>
      </c>
      <c r="C8">
        <v>1840</v>
      </c>
      <c r="D8">
        <v>13600</v>
      </c>
      <c r="E8" t="s">
        <v>147</v>
      </c>
      <c r="F8" t="s">
        <v>121</v>
      </c>
      <c r="G8" t="s">
        <v>148</v>
      </c>
      <c r="I8">
        <v>5237500</v>
      </c>
      <c r="K8">
        <v>3323</v>
      </c>
      <c r="L8">
        <v>459</v>
      </c>
      <c r="M8" t="s">
        <v>149</v>
      </c>
      <c r="O8" t="s">
        <v>150</v>
      </c>
      <c r="P8" t="s">
        <v>125</v>
      </c>
      <c r="V8" t="s">
        <v>151</v>
      </c>
    </row>
    <row r="9" spans="1:22" x14ac:dyDescent="0.2">
      <c r="A9" t="s">
        <v>152</v>
      </c>
      <c r="B9">
        <v>40</v>
      </c>
      <c r="C9" t="s">
        <v>153</v>
      </c>
      <c r="D9">
        <v>15696</v>
      </c>
      <c r="E9" t="s">
        <v>154</v>
      </c>
      <c r="F9" t="s">
        <v>155</v>
      </c>
      <c r="G9" t="s">
        <v>156</v>
      </c>
      <c r="H9">
        <v>450</v>
      </c>
      <c r="I9" t="s">
        <v>157</v>
      </c>
      <c r="J9">
        <v>1435000</v>
      </c>
      <c r="K9">
        <v>1125</v>
      </c>
      <c r="L9">
        <v>289</v>
      </c>
      <c r="M9" t="s">
        <v>158</v>
      </c>
      <c r="N9" t="s">
        <v>159</v>
      </c>
      <c r="P9" t="s">
        <v>160</v>
      </c>
    </row>
    <row r="10" spans="1:22" x14ac:dyDescent="0.2">
      <c r="A10" t="s">
        <v>161</v>
      </c>
      <c r="B10">
        <v>48</v>
      </c>
      <c r="C10" t="s">
        <v>162</v>
      </c>
      <c r="E10" t="s">
        <v>163</v>
      </c>
      <c r="F10" t="s">
        <v>164</v>
      </c>
      <c r="G10" t="s">
        <v>165</v>
      </c>
      <c r="H10">
        <v>450</v>
      </c>
      <c r="I10">
        <v>12100000</v>
      </c>
      <c r="J10">
        <v>1435000</v>
      </c>
      <c r="K10">
        <v>794</v>
      </c>
      <c r="L10">
        <v>261</v>
      </c>
      <c r="M10" t="s">
        <v>166</v>
      </c>
      <c r="P10" t="s">
        <v>167</v>
      </c>
    </row>
    <row r="11" spans="1:22" x14ac:dyDescent="0.2">
      <c r="A11" t="s">
        <v>168</v>
      </c>
      <c r="B11">
        <v>36</v>
      </c>
      <c r="C11" t="s">
        <v>169</v>
      </c>
      <c r="D11" t="s">
        <v>170</v>
      </c>
      <c r="E11" t="s">
        <v>171</v>
      </c>
      <c r="F11" t="s">
        <v>164</v>
      </c>
      <c r="G11" t="s">
        <v>172</v>
      </c>
      <c r="I11">
        <v>10000000</v>
      </c>
      <c r="K11">
        <v>935</v>
      </c>
      <c r="L11">
        <v>283</v>
      </c>
      <c r="M11" t="s">
        <v>173</v>
      </c>
      <c r="O11" t="s">
        <v>174</v>
      </c>
      <c r="P11" t="s">
        <v>175</v>
      </c>
    </row>
    <row r="12" spans="1:22" x14ac:dyDescent="0.2">
      <c r="A12" t="s">
        <v>176</v>
      </c>
      <c r="B12">
        <v>30</v>
      </c>
      <c r="C12" t="s">
        <v>177</v>
      </c>
      <c r="D12" t="s">
        <v>178</v>
      </c>
      <c r="E12" t="s">
        <v>179</v>
      </c>
      <c r="F12" t="s">
        <v>164</v>
      </c>
      <c r="G12">
        <v>1340</v>
      </c>
      <c r="I12">
        <v>11000000</v>
      </c>
      <c r="J12">
        <v>1435000</v>
      </c>
      <c r="K12">
        <v>800</v>
      </c>
      <c r="L12">
        <v>315</v>
      </c>
      <c r="M12" t="s">
        <v>180</v>
      </c>
      <c r="O12" t="s">
        <v>181</v>
      </c>
      <c r="P12" t="s">
        <v>182</v>
      </c>
    </row>
    <row r="13" spans="1:22" x14ac:dyDescent="0.2">
      <c r="A13" t="s">
        <v>183</v>
      </c>
      <c r="B13">
        <v>78</v>
      </c>
      <c r="I13">
        <v>26000000</v>
      </c>
      <c r="K13">
        <v>825</v>
      </c>
      <c r="L13">
        <v>280</v>
      </c>
    </row>
    <row r="14" spans="1:22" x14ac:dyDescent="0.2">
      <c r="A14" t="s">
        <v>184</v>
      </c>
      <c r="B14">
        <v>90</v>
      </c>
      <c r="I14">
        <v>32000000</v>
      </c>
      <c r="K14">
        <v>1100</v>
      </c>
      <c r="L14">
        <v>360</v>
      </c>
    </row>
    <row r="15" spans="1:22" x14ac:dyDescent="0.2">
      <c r="E15" t="s">
        <v>185</v>
      </c>
      <c r="J15">
        <v>1435000</v>
      </c>
      <c r="P15" t="s">
        <v>186</v>
      </c>
    </row>
    <row r="16" spans="1:22" x14ac:dyDescent="0.2">
      <c r="E16" t="s">
        <v>187</v>
      </c>
      <c r="J16">
        <v>2316000</v>
      </c>
      <c r="P16" t="s">
        <v>186</v>
      </c>
    </row>
    <row r="17" spans="1:16" x14ac:dyDescent="0.2">
      <c r="E17" t="s">
        <v>188</v>
      </c>
      <c r="G17" t="s">
        <v>189</v>
      </c>
      <c r="J17">
        <v>1037000</v>
      </c>
      <c r="P17" t="s">
        <v>186</v>
      </c>
    </row>
    <row r="18" spans="1:16" x14ac:dyDescent="0.2">
      <c r="E18" t="s">
        <v>190</v>
      </c>
      <c r="J18">
        <v>3498000</v>
      </c>
      <c r="P18" t="s">
        <v>186</v>
      </c>
    </row>
    <row r="19" spans="1:16" x14ac:dyDescent="0.2">
      <c r="E19" t="s">
        <v>191</v>
      </c>
      <c r="F19" t="s">
        <v>121</v>
      </c>
      <c r="G19" t="s">
        <v>192</v>
      </c>
      <c r="J19" t="s">
        <v>193</v>
      </c>
      <c r="P19" t="s">
        <v>194</v>
      </c>
    </row>
    <row r="20" spans="1:16" x14ac:dyDescent="0.2">
      <c r="A20" t="s">
        <v>195</v>
      </c>
      <c r="E20" t="s">
        <v>196</v>
      </c>
      <c r="F20" t="s">
        <v>121</v>
      </c>
      <c r="I20">
        <v>89100000</v>
      </c>
      <c r="J20">
        <v>15000000</v>
      </c>
      <c r="P20" t="s">
        <v>197</v>
      </c>
    </row>
    <row r="21" spans="1:16" x14ac:dyDescent="0.2">
      <c r="A21" t="s">
        <v>198</v>
      </c>
      <c r="E21" t="s">
        <v>196</v>
      </c>
      <c r="F21" t="s">
        <v>121</v>
      </c>
      <c r="I21">
        <v>99700000</v>
      </c>
      <c r="J21">
        <v>15000000</v>
      </c>
      <c r="P21" t="s">
        <v>197</v>
      </c>
    </row>
    <row r="22" spans="1:16" x14ac:dyDescent="0.2">
      <c r="A22" t="s">
        <v>199</v>
      </c>
      <c r="E22" t="s">
        <v>196</v>
      </c>
      <c r="F22" t="s">
        <v>121</v>
      </c>
      <c r="I22">
        <v>121600000</v>
      </c>
      <c r="J22">
        <v>15000000</v>
      </c>
      <c r="P22" t="s">
        <v>197</v>
      </c>
    </row>
    <row r="23" spans="1:16" x14ac:dyDescent="0.2">
      <c r="A23" t="s">
        <v>200</v>
      </c>
      <c r="E23" t="s">
        <v>196</v>
      </c>
      <c r="F23" t="s">
        <v>121</v>
      </c>
      <c r="I23">
        <v>128900000</v>
      </c>
      <c r="J23">
        <v>15000000</v>
      </c>
      <c r="P23" t="s">
        <v>197</v>
      </c>
    </row>
    <row r="24" spans="1:16" x14ac:dyDescent="0.2">
      <c r="A24" t="s">
        <v>201</v>
      </c>
      <c r="E24" t="s">
        <v>196</v>
      </c>
      <c r="F24" t="s">
        <v>121</v>
      </c>
      <c r="I24">
        <v>134900000</v>
      </c>
      <c r="J24">
        <v>15000000</v>
      </c>
      <c r="P24" t="s">
        <v>197</v>
      </c>
    </row>
    <row r="25" spans="1:16" x14ac:dyDescent="0.2">
      <c r="A25" t="s">
        <v>202</v>
      </c>
      <c r="E25" t="s">
        <v>203</v>
      </c>
      <c r="F25" t="s">
        <v>204</v>
      </c>
      <c r="J25">
        <v>90000000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84B67-DC55-4246-B6BB-F0159EF99952}">
  <dimension ref="A1:P9"/>
  <sheetViews>
    <sheetView workbookViewId="0">
      <selection activeCell="L10" sqref="L10"/>
    </sheetView>
  </sheetViews>
  <sheetFormatPr baseColWidth="10" defaultColWidth="11.5" defaultRowHeight="15" x14ac:dyDescent="0.2"/>
  <cols>
    <col min="1" max="1" width="24" bestFit="1" customWidth="1"/>
    <col min="2" max="2" width="12.33203125" bestFit="1" customWidth="1"/>
  </cols>
  <sheetData>
    <row r="1" spans="1:16" s="3" customFormat="1" x14ac:dyDescent="0.2">
      <c r="A1" s="3" t="s">
        <v>99</v>
      </c>
      <c r="B1" s="3" t="s">
        <v>205</v>
      </c>
      <c r="C1" s="3" t="s">
        <v>100</v>
      </c>
      <c r="D1" s="3" t="s">
        <v>206</v>
      </c>
      <c r="E1" s="3" t="s">
        <v>101</v>
      </c>
      <c r="F1" s="3" t="s">
        <v>102</v>
      </c>
      <c r="G1" s="3" t="s">
        <v>103</v>
      </c>
      <c r="H1" s="3" t="s">
        <v>104</v>
      </c>
      <c r="I1" s="3" t="s">
        <v>105</v>
      </c>
      <c r="J1" s="3" t="s">
        <v>107</v>
      </c>
      <c r="K1" s="3" t="s">
        <v>108</v>
      </c>
      <c r="L1" s="3" t="s">
        <v>109</v>
      </c>
      <c r="M1" s="3" t="s">
        <v>110</v>
      </c>
      <c r="N1" s="3" t="s">
        <v>111</v>
      </c>
      <c r="O1" s="3" t="s">
        <v>113</v>
      </c>
      <c r="P1" s="3" t="s">
        <v>114</v>
      </c>
    </row>
    <row r="2" spans="1:16" x14ac:dyDescent="0.2">
      <c r="A2" t="s">
        <v>207</v>
      </c>
      <c r="B2" t="s">
        <v>208</v>
      </c>
      <c r="C2">
        <v>9</v>
      </c>
      <c r="D2">
        <v>2030</v>
      </c>
      <c r="L2">
        <v>500</v>
      </c>
      <c r="P2" t="s">
        <v>209</v>
      </c>
    </row>
    <row r="3" spans="1:16" x14ac:dyDescent="0.2">
      <c r="A3" t="s">
        <v>210</v>
      </c>
      <c r="B3" t="s">
        <v>211</v>
      </c>
      <c r="C3">
        <v>9</v>
      </c>
      <c r="D3">
        <v>2035</v>
      </c>
      <c r="L3">
        <v>200</v>
      </c>
      <c r="P3" t="s">
        <v>209</v>
      </c>
    </row>
    <row r="4" spans="1:16" x14ac:dyDescent="0.2">
      <c r="A4" t="s">
        <v>212</v>
      </c>
      <c r="B4" t="s">
        <v>213</v>
      </c>
      <c r="C4">
        <v>19</v>
      </c>
      <c r="D4">
        <v>2035</v>
      </c>
      <c r="L4">
        <v>200</v>
      </c>
      <c r="P4" t="s">
        <v>209</v>
      </c>
    </row>
    <row r="5" spans="1:16" x14ac:dyDescent="0.2">
      <c r="A5" t="s">
        <v>214</v>
      </c>
      <c r="B5" t="s">
        <v>215</v>
      </c>
      <c r="C5" t="s">
        <v>216</v>
      </c>
      <c r="D5">
        <v>2040</v>
      </c>
      <c r="L5">
        <v>500</v>
      </c>
      <c r="P5" t="s">
        <v>209</v>
      </c>
    </row>
    <row r="6" spans="1:16" x14ac:dyDescent="0.2">
      <c r="A6" t="s">
        <v>217</v>
      </c>
      <c r="B6" t="s">
        <v>208</v>
      </c>
      <c r="C6">
        <v>19</v>
      </c>
      <c r="D6">
        <v>2030</v>
      </c>
      <c r="L6">
        <v>500</v>
      </c>
      <c r="P6" t="s">
        <v>218</v>
      </c>
    </row>
    <row r="7" spans="1:16" x14ac:dyDescent="0.2">
      <c r="A7" t="s">
        <v>219</v>
      </c>
      <c r="B7" t="s">
        <v>208</v>
      </c>
      <c r="C7">
        <v>30</v>
      </c>
      <c r="D7">
        <v>2030</v>
      </c>
      <c r="L7">
        <v>500</v>
      </c>
      <c r="P7" t="s">
        <v>218</v>
      </c>
    </row>
    <row r="8" spans="1:16" x14ac:dyDescent="0.2">
      <c r="A8" t="s">
        <v>220</v>
      </c>
      <c r="B8" t="s">
        <v>213</v>
      </c>
      <c r="C8">
        <v>19</v>
      </c>
      <c r="D8">
        <v>2035</v>
      </c>
      <c r="L8">
        <v>200</v>
      </c>
      <c r="P8" t="s">
        <v>218</v>
      </c>
    </row>
    <row r="9" spans="1:16" x14ac:dyDescent="0.2">
      <c r="A9" t="s">
        <v>221</v>
      </c>
      <c r="B9" t="s">
        <v>213</v>
      </c>
      <c r="C9">
        <v>30</v>
      </c>
      <c r="D9">
        <v>2035</v>
      </c>
      <c r="L9">
        <v>200</v>
      </c>
      <c r="P9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Cost Model</vt:lpstr>
      <vt:lpstr>Battery Trends</vt:lpstr>
      <vt:lpstr>Fuel Cell Trends</vt:lpstr>
      <vt:lpstr>H2 Storage Trends</vt:lpstr>
      <vt:lpstr>Electric Machine trends</vt:lpstr>
      <vt:lpstr>Power Inverter Trends</vt:lpstr>
      <vt:lpstr>HV Cables</vt:lpstr>
      <vt:lpstr>Engine Costs</vt:lpstr>
      <vt:lpstr>Pipistrel</vt:lpstr>
      <vt:lpstr>Baseline Aircraft</vt:lpstr>
      <vt:lpstr>Future Aircraft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Lynch,Alexander</cp:lastModifiedBy>
  <cp:revision/>
  <dcterms:created xsi:type="dcterms:W3CDTF">2023-03-08T16:30:24Z</dcterms:created>
  <dcterms:modified xsi:type="dcterms:W3CDTF">2023-10-18T22:36:44Z</dcterms:modified>
  <cp:category/>
  <cp:contentStatus/>
</cp:coreProperties>
</file>